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I:\ProjectDataORD\GAL\115533_GAL-7-19.94\Design\Geotechnical\"/>
    </mc:Choice>
  </mc:AlternateContent>
  <xr:revisionPtr revIDLastSave="0" documentId="13_ncr:1_{664E27A4-6552-4ED0-B50F-6156EEECCEA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KING PILES" sheetId="1" r:id="rId1"/>
    <sheet name="PLUG PI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3" i="2" l="1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H56" i="2" s="1"/>
  <c r="E57" i="2"/>
  <c r="H57" i="2" s="1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H81" i="2" s="1"/>
  <c r="E42" i="2"/>
  <c r="E39" i="2"/>
  <c r="E40" i="2"/>
  <c r="E41" i="2"/>
  <c r="E38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H35" i="2" s="1"/>
  <c r="E36" i="2"/>
  <c r="E6" i="2"/>
  <c r="E5" i="2"/>
  <c r="H5" i="2" s="1"/>
  <c r="O42" i="1"/>
  <c r="N5" i="1"/>
  <c r="H36" i="2"/>
  <c r="H73" i="2"/>
  <c r="H74" i="2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6" i="1"/>
  <c r="G56" i="2"/>
  <c r="G57" i="2"/>
  <c r="G73" i="2"/>
  <c r="G74" i="2"/>
  <c r="G81" i="2"/>
  <c r="B6" i="2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J78" i="1"/>
  <c r="F78" i="1" s="1"/>
  <c r="O78" i="1" s="1"/>
  <c r="J42" i="1"/>
  <c r="F42" i="1" s="1"/>
  <c r="J50" i="1"/>
  <c r="L50" i="1" s="1"/>
  <c r="J7" i="1"/>
  <c r="J14" i="1"/>
  <c r="F14" i="1" s="1"/>
  <c r="J15" i="1"/>
  <c r="F15" i="1" s="1"/>
  <c r="J22" i="1"/>
  <c r="F22" i="1" s="1"/>
  <c r="J23" i="1"/>
  <c r="F23" i="1" s="1"/>
  <c r="J30" i="1"/>
  <c r="F30" i="1" s="1"/>
  <c r="J31" i="1"/>
  <c r="H6" i="1"/>
  <c r="H7" i="1"/>
  <c r="O7" i="1" s="1"/>
  <c r="H8" i="1"/>
  <c r="H9" i="1"/>
  <c r="H10" i="1"/>
  <c r="H11" i="1"/>
  <c r="H12" i="1"/>
  <c r="H13" i="1"/>
  <c r="H14" i="1"/>
  <c r="O14" i="1" s="1"/>
  <c r="H15" i="1"/>
  <c r="H16" i="1"/>
  <c r="H17" i="1"/>
  <c r="H18" i="1"/>
  <c r="H19" i="1"/>
  <c r="H20" i="1"/>
  <c r="H21" i="1"/>
  <c r="H22" i="1"/>
  <c r="O22" i="1" s="1"/>
  <c r="H23" i="1"/>
  <c r="H24" i="1"/>
  <c r="H25" i="1"/>
  <c r="H26" i="1"/>
  <c r="H27" i="1"/>
  <c r="H28" i="1"/>
  <c r="H29" i="1"/>
  <c r="H30" i="1"/>
  <c r="O30" i="1" s="1"/>
  <c r="H31" i="1"/>
  <c r="O31" i="1" s="1"/>
  <c r="H32" i="1"/>
  <c r="H33" i="1"/>
  <c r="H34" i="1"/>
  <c r="H35" i="1"/>
  <c r="O35" i="1" s="1"/>
  <c r="H36" i="1"/>
  <c r="O36" i="1" s="1"/>
  <c r="H37" i="1"/>
  <c r="H38" i="1"/>
  <c r="H39" i="1"/>
  <c r="H40" i="1"/>
  <c r="H41" i="1"/>
  <c r="H5" i="1"/>
  <c r="O5" i="1" s="1"/>
  <c r="L57" i="1"/>
  <c r="L58" i="1"/>
  <c r="L74" i="1"/>
  <c r="L75" i="1"/>
  <c r="L82" i="1"/>
  <c r="F7" i="1"/>
  <c r="F31" i="1"/>
  <c r="F35" i="1"/>
  <c r="F36" i="1"/>
  <c r="F50" i="1"/>
  <c r="O50" i="1" s="1"/>
  <c r="F57" i="1"/>
  <c r="O57" i="1" s="1"/>
  <c r="F58" i="1"/>
  <c r="O58" i="1" s="1"/>
  <c r="F74" i="1"/>
  <c r="O74" i="1" s="1"/>
  <c r="F75" i="1"/>
  <c r="K75" i="1" s="1"/>
  <c r="F82" i="1"/>
  <c r="O82" i="1" s="1"/>
  <c r="F5" i="1"/>
  <c r="B6" i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J79" i="1" s="1"/>
  <c r="N84" i="1" l="1"/>
  <c r="H32" i="2"/>
  <c r="H25" i="2"/>
  <c r="H24" i="2"/>
  <c r="H17" i="2"/>
  <c r="H16" i="2"/>
  <c r="H9" i="2"/>
  <c r="H8" i="2"/>
  <c r="H33" i="2"/>
  <c r="B57" i="2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H45" i="2"/>
  <c r="H46" i="2"/>
  <c r="H38" i="2"/>
  <c r="H39" i="2"/>
  <c r="H47" i="2"/>
  <c r="H40" i="2"/>
  <c r="H37" i="2"/>
  <c r="H43" i="2"/>
  <c r="H41" i="2"/>
  <c r="H42" i="2"/>
  <c r="H44" i="2"/>
  <c r="H28" i="2"/>
  <c r="H34" i="2"/>
  <c r="H26" i="2"/>
  <c r="H18" i="2"/>
  <c r="H10" i="2"/>
  <c r="H31" i="2"/>
  <c r="H23" i="2"/>
  <c r="H15" i="2"/>
  <c r="H7" i="2"/>
  <c r="H30" i="2"/>
  <c r="H22" i="2"/>
  <c r="H14" i="2"/>
  <c r="H29" i="2"/>
  <c r="H21" i="2"/>
  <c r="H13" i="2"/>
  <c r="H12" i="2"/>
  <c r="H20" i="2"/>
  <c r="H6" i="2"/>
  <c r="H27" i="2"/>
  <c r="H19" i="2"/>
  <c r="H11" i="2"/>
  <c r="O21" i="1"/>
  <c r="O32" i="1"/>
  <c r="O8" i="1"/>
  <c r="F79" i="1"/>
  <c r="K79" i="1" s="1"/>
  <c r="L79" i="1"/>
  <c r="O11" i="1"/>
  <c r="O33" i="1"/>
  <c r="O25" i="1"/>
  <c r="O23" i="1"/>
  <c r="O15" i="1"/>
  <c r="O13" i="1"/>
  <c r="O20" i="1"/>
  <c r="O6" i="1"/>
  <c r="J20" i="1"/>
  <c r="F20" i="1" s="1"/>
  <c r="J47" i="1"/>
  <c r="F47" i="1" s="1"/>
  <c r="J69" i="1"/>
  <c r="L78" i="1"/>
  <c r="J6" i="1"/>
  <c r="F6" i="1" s="1"/>
  <c r="J27" i="1"/>
  <c r="F27" i="1" s="1"/>
  <c r="O27" i="1" s="1"/>
  <c r="J19" i="1"/>
  <c r="F19" i="1" s="1"/>
  <c r="O19" i="1" s="1"/>
  <c r="J11" i="1"/>
  <c r="F11" i="1" s="1"/>
  <c r="J54" i="1"/>
  <c r="J46" i="1"/>
  <c r="F46" i="1" s="1"/>
  <c r="J38" i="1"/>
  <c r="F38" i="1" s="1"/>
  <c r="O38" i="1" s="1"/>
  <c r="J68" i="1"/>
  <c r="J60" i="1"/>
  <c r="J76" i="1"/>
  <c r="L76" i="1" s="1"/>
  <c r="J49" i="1"/>
  <c r="F49" i="1" s="1"/>
  <c r="J13" i="1"/>
  <c r="F13" i="1" s="1"/>
  <c r="J48" i="1"/>
  <c r="F48" i="1" s="1"/>
  <c r="J70" i="1"/>
  <c r="J12" i="1"/>
  <c r="F12" i="1" s="1"/>
  <c r="O12" i="1" s="1"/>
  <c r="J61" i="1"/>
  <c r="J34" i="1"/>
  <c r="F34" i="1" s="1"/>
  <c r="O34" i="1" s="1"/>
  <c r="J26" i="1"/>
  <c r="F26" i="1" s="1"/>
  <c r="O26" i="1" s="1"/>
  <c r="J18" i="1"/>
  <c r="F18" i="1" s="1"/>
  <c r="O18" i="1" s="1"/>
  <c r="J10" i="1"/>
  <c r="F10" i="1" s="1"/>
  <c r="O10" i="1" s="1"/>
  <c r="J53" i="1"/>
  <c r="J45" i="1"/>
  <c r="F45" i="1" s="1"/>
  <c r="J67" i="1"/>
  <c r="J81" i="1"/>
  <c r="J72" i="1"/>
  <c r="J41" i="1"/>
  <c r="F41" i="1" s="1"/>
  <c r="O41" i="1" s="1"/>
  <c r="J63" i="1"/>
  <c r="J77" i="1"/>
  <c r="J21" i="1"/>
  <c r="F21" i="1" s="1"/>
  <c r="J56" i="1"/>
  <c r="J40" i="1"/>
  <c r="F40" i="1" s="1"/>
  <c r="O40" i="1" s="1"/>
  <c r="J62" i="1"/>
  <c r="J28" i="1"/>
  <c r="F28" i="1" s="1"/>
  <c r="O28" i="1" s="1"/>
  <c r="J55" i="1"/>
  <c r="J39" i="1"/>
  <c r="F39" i="1" s="1"/>
  <c r="O39" i="1" s="1"/>
  <c r="J33" i="1"/>
  <c r="F33" i="1" s="1"/>
  <c r="J25" i="1"/>
  <c r="F25" i="1" s="1"/>
  <c r="J17" i="1"/>
  <c r="F17" i="1" s="1"/>
  <c r="O17" i="1" s="1"/>
  <c r="J9" i="1"/>
  <c r="F9" i="1" s="1"/>
  <c r="O9" i="1" s="1"/>
  <c r="J52" i="1"/>
  <c r="J44" i="1"/>
  <c r="F44" i="1" s="1"/>
  <c r="J59" i="1"/>
  <c r="F59" i="1" s="1"/>
  <c r="O59" i="1" s="1"/>
  <c r="J66" i="1"/>
  <c r="J80" i="1"/>
  <c r="J64" i="1"/>
  <c r="F64" i="1" s="1"/>
  <c r="O64" i="1" s="1"/>
  <c r="J37" i="1"/>
  <c r="F37" i="1" s="1"/>
  <c r="O37" i="1" s="1"/>
  <c r="J71" i="1"/>
  <c r="J29" i="1"/>
  <c r="F29" i="1" s="1"/>
  <c r="O29" i="1" s="1"/>
  <c r="J32" i="1"/>
  <c r="F32" i="1" s="1"/>
  <c r="J24" i="1"/>
  <c r="F24" i="1" s="1"/>
  <c r="O24" i="1" s="1"/>
  <c r="J16" i="1"/>
  <c r="F16" i="1" s="1"/>
  <c r="O16" i="1" s="1"/>
  <c r="J8" i="1"/>
  <c r="F8" i="1" s="1"/>
  <c r="J51" i="1"/>
  <c r="J43" i="1"/>
  <c r="F43" i="1" s="1"/>
  <c r="J73" i="1"/>
  <c r="J65" i="1"/>
  <c r="F76" i="1"/>
  <c r="O76" i="1" s="1"/>
  <c r="L64" i="1"/>
  <c r="L59" i="1"/>
  <c r="L52" i="1"/>
  <c r="O75" i="1"/>
  <c r="K82" i="1"/>
  <c r="K78" i="1"/>
  <c r="K74" i="1"/>
  <c r="K58" i="1"/>
  <c r="K50" i="1"/>
  <c r="K57" i="1"/>
  <c r="G55" i="2" l="1"/>
  <c r="H55" i="2"/>
  <c r="G49" i="2"/>
  <c r="H49" i="2"/>
  <c r="G50" i="2"/>
  <c r="H50" i="2"/>
  <c r="G54" i="2"/>
  <c r="H54" i="2"/>
  <c r="G52" i="2"/>
  <c r="H52" i="2"/>
  <c r="G48" i="2"/>
  <c r="H48" i="2"/>
  <c r="G53" i="2"/>
  <c r="H53" i="2"/>
  <c r="G51" i="2"/>
  <c r="H51" i="2"/>
  <c r="B74" i="2"/>
  <c r="B75" i="2" s="1"/>
  <c r="B76" i="2" s="1"/>
  <c r="B77" i="2" s="1"/>
  <c r="B78" i="2" s="1"/>
  <c r="B79" i="2" s="1"/>
  <c r="B80" i="2" s="1"/>
  <c r="B81" i="2" s="1"/>
  <c r="K73" i="1"/>
  <c r="F71" i="1"/>
  <c r="L71" i="1"/>
  <c r="L56" i="1"/>
  <c r="F56" i="1"/>
  <c r="O56" i="1" s="1"/>
  <c r="F70" i="1"/>
  <c r="O70" i="1" s="1"/>
  <c r="L70" i="1"/>
  <c r="K59" i="1"/>
  <c r="L80" i="1"/>
  <c r="F80" i="1"/>
  <c r="F77" i="1"/>
  <c r="L77" i="1"/>
  <c r="F55" i="1"/>
  <c r="L55" i="1"/>
  <c r="O79" i="1"/>
  <c r="F72" i="1"/>
  <c r="L72" i="1"/>
  <c r="F60" i="1"/>
  <c r="O60" i="1" s="1"/>
  <c r="L60" i="1"/>
  <c r="K60" i="1"/>
  <c r="F73" i="1"/>
  <c r="O73" i="1" s="1"/>
  <c r="L73" i="1"/>
  <c r="L66" i="1"/>
  <c r="F66" i="1"/>
  <c r="L63" i="1"/>
  <c r="F63" i="1"/>
  <c r="K56" i="1"/>
  <c r="K64" i="1"/>
  <c r="L65" i="1"/>
  <c r="F65" i="1"/>
  <c r="K52" i="1"/>
  <c r="F52" i="1"/>
  <c r="O52" i="1" s="1"/>
  <c r="F62" i="1"/>
  <c r="L62" i="1"/>
  <c r="L81" i="1"/>
  <c r="F81" i="1"/>
  <c r="L61" i="1"/>
  <c r="F61" i="1"/>
  <c r="F68" i="1"/>
  <c r="L68" i="1"/>
  <c r="F67" i="1"/>
  <c r="O67" i="1" s="1"/>
  <c r="L67" i="1"/>
  <c r="F69" i="1"/>
  <c r="L69" i="1"/>
  <c r="L51" i="1"/>
  <c r="F51" i="1"/>
  <c r="O51" i="1" s="1"/>
  <c r="L53" i="1"/>
  <c r="F53" i="1"/>
  <c r="L54" i="1"/>
  <c r="F54" i="1"/>
  <c r="K76" i="1"/>
  <c r="M84" i="1"/>
  <c r="G61" i="2" l="1"/>
  <c r="H61" i="2"/>
  <c r="G63" i="2"/>
  <c r="H63" i="2"/>
  <c r="G68" i="2"/>
  <c r="H68" i="2"/>
  <c r="G72" i="2"/>
  <c r="H72" i="2"/>
  <c r="G60" i="2"/>
  <c r="H60" i="2"/>
  <c r="G64" i="2"/>
  <c r="H64" i="2"/>
  <c r="G59" i="2"/>
  <c r="H59" i="2"/>
  <c r="G66" i="2"/>
  <c r="H66" i="2"/>
  <c r="G58" i="2"/>
  <c r="H58" i="2"/>
  <c r="G67" i="2"/>
  <c r="H67" i="2"/>
  <c r="G71" i="2"/>
  <c r="H71" i="2"/>
  <c r="G70" i="2"/>
  <c r="H70" i="2"/>
  <c r="G62" i="2"/>
  <c r="H62" i="2"/>
  <c r="G69" i="2"/>
  <c r="H69" i="2"/>
  <c r="G65" i="2"/>
  <c r="H65" i="2"/>
  <c r="K68" i="1"/>
  <c r="O68" i="1"/>
  <c r="K70" i="1"/>
  <c r="K55" i="1"/>
  <c r="O55" i="1"/>
  <c r="O81" i="1"/>
  <c r="K81" i="1"/>
  <c r="O77" i="1"/>
  <c r="K77" i="1"/>
  <c r="K80" i="1"/>
  <c r="O80" i="1"/>
  <c r="K71" i="1"/>
  <c r="O71" i="1"/>
  <c r="O61" i="1"/>
  <c r="K61" i="1"/>
  <c r="O65" i="1"/>
  <c r="K65" i="1"/>
  <c r="O69" i="1"/>
  <c r="K69" i="1"/>
  <c r="K63" i="1"/>
  <c r="O63" i="1"/>
  <c r="O53" i="1"/>
  <c r="K53" i="1"/>
  <c r="O62" i="1"/>
  <c r="K62" i="1"/>
  <c r="K67" i="1"/>
  <c r="O54" i="1"/>
  <c r="K54" i="1"/>
  <c r="O66" i="1"/>
  <c r="K66" i="1"/>
  <c r="K72" i="1"/>
  <c r="O72" i="1"/>
  <c r="K51" i="1"/>
  <c r="C32" i="1"/>
  <c r="C33" i="1"/>
  <c r="C34" i="1"/>
  <c r="C35" i="1"/>
  <c r="C36" i="1"/>
  <c r="G80" i="2" l="1"/>
  <c r="H80" i="2"/>
  <c r="G78" i="2"/>
  <c r="H78" i="2"/>
  <c r="G75" i="2"/>
  <c r="H75" i="2"/>
  <c r="G77" i="2"/>
  <c r="H77" i="2"/>
  <c r="G79" i="2"/>
  <c r="H79" i="2"/>
  <c r="G76" i="2"/>
  <c r="H76" i="2"/>
  <c r="C37" i="1"/>
  <c r="C39" i="1"/>
  <c r="C38" i="1"/>
  <c r="A6" i="2"/>
  <c r="A7" i="2" s="1"/>
  <c r="A8" i="2" s="1"/>
  <c r="A9" i="2" s="1"/>
  <c r="A10" i="2" s="1"/>
  <c r="A11" i="2" s="1"/>
  <c r="A6" i="1"/>
  <c r="A7" i="1" s="1"/>
  <c r="A8" i="1" s="1"/>
  <c r="A9" i="1" s="1"/>
  <c r="A10" i="1" s="1"/>
  <c r="A11" i="1" s="1"/>
  <c r="H83" i="2" l="1"/>
  <c r="C40" i="1"/>
  <c r="C7" i="1"/>
  <c r="C6" i="1"/>
  <c r="C41" i="1" l="1"/>
  <c r="C8" i="1"/>
  <c r="C9" i="1" l="1"/>
  <c r="C5" i="1"/>
  <c r="C10" i="1" l="1"/>
  <c r="C11" i="1" l="1"/>
  <c r="C12" i="1" l="1"/>
  <c r="C42" i="1"/>
  <c r="G5" i="2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C43" i="1" l="1"/>
  <c r="C13" i="1"/>
  <c r="C14" i="1"/>
  <c r="L5" i="1"/>
  <c r="C44" i="1" l="1"/>
  <c r="C15" i="1"/>
  <c r="K5" i="1"/>
  <c r="C45" i="1" l="1"/>
  <c r="C16" i="1"/>
  <c r="C46" i="1" l="1"/>
  <c r="C17" i="1"/>
  <c r="C47" i="1" l="1"/>
  <c r="C18" i="1"/>
  <c r="C48" i="1" l="1"/>
  <c r="C19" i="1"/>
  <c r="C49" i="1" l="1"/>
  <c r="C20" i="1"/>
  <c r="C21" i="1" l="1"/>
  <c r="C22" i="1" l="1"/>
  <c r="C24" i="1" l="1"/>
  <c r="C23" i="1"/>
  <c r="C25" i="1" l="1"/>
  <c r="C26" i="1" l="1"/>
  <c r="C27" i="1" l="1"/>
  <c r="C28" i="1" l="1"/>
  <c r="G10" i="2" l="1"/>
  <c r="G6" i="2"/>
  <c r="G8" i="2"/>
  <c r="G9" i="2"/>
  <c r="G7" i="2"/>
  <c r="C29" i="1"/>
  <c r="C30" i="1" l="1"/>
  <c r="L10" i="1" l="1"/>
  <c r="L9" i="1"/>
  <c r="L7" i="1"/>
  <c r="C31" i="1"/>
  <c r="G24" i="2" l="1"/>
  <c r="G27" i="2"/>
  <c r="G22" i="2"/>
  <c r="G13" i="2"/>
  <c r="G15" i="2"/>
  <c r="G18" i="2"/>
  <c r="G16" i="2"/>
  <c r="G17" i="2"/>
  <c r="G12" i="2"/>
  <c r="G20" i="2"/>
  <c r="G21" i="2"/>
  <c r="G19" i="2"/>
  <c r="G25" i="2"/>
  <c r="G11" i="2"/>
  <c r="G26" i="2"/>
  <c r="G23" i="2"/>
  <c r="G14" i="2"/>
  <c r="K10" i="1"/>
  <c r="K7" i="1"/>
  <c r="L8" i="1"/>
  <c r="K8" i="1"/>
  <c r="K9" i="1"/>
  <c r="L6" i="1"/>
  <c r="K6" i="1"/>
  <c r="K11" i="1" l="1"/>
  <c r="L27" i="1" l="1"/>
  <c r="L19" i="1"/>
  <c r="K19" i="1"/>
  <c r="L20" i="1"/>
  <c r="L23" i="1"/>
  <c r="K23" i="1"/>
  <c r="L13" i="1"/>
  <c r="K13" i="1"/>
  <c r="L18" i="1"/>
  <c r="K18" i="1"/>
  <c r="L24" i="1"/>
  <c r="K24" i="1"/>
  <c r="L14" i="1"/>
  <c r="K14" i="1"/>
  <c r="L11" i="1"/>
  <c r="L28" i="1"/>
  <c r="K28" i="1"/>
  <c r="L15" i="1"/>
  <c r="K15" i="1"/>
  <c r="L26" i="1"/>
  <c r="L12" i="1"/>
  <c r="K12" i="1"/>
  <c r="L21" i="1"/>
  <c r="L25" i="1"/>
  <c r="L22" i="1"/>
  <c r="K22" i="1"/>
  <c r="L16" i="1"/>
  <c r="L17" i="1"/>
  <c r="K17" i="1"/>
  <c r="K25" i="1" l="1"/>
  <c r="K26" i="1"/>
  <c r="K27" i="1"/>
  <c r="K16" i="1"/>
  <c r="K21" i="1"/>
  <c r="K20" i="1"/>
  <c r="O47" i="1" l="1"/>
  <c r="O44" i="1"/>
  <c r="O49" i="1"/>
  <c r="O48" i="1"/>
  <c r="O46" i="1"/>
  <c r="O45" i="1"/>
  <c r="G30" i="2"/>
  <c r="G28" i="2"/>
  <c r="G31" i="2"/>
  <c r="G29" i="2"/>
  <c r="L41" i="1" l="1"/>
  <c r="L40" i="1"/>
  <c r="K43" i="1"/>
  <c r="O43" i="1"/>
  <c r="K31" i="1"/>
  <c r="L33" i="1"/>
  <c r="L42" i="1"/>
  <c r="K30" i="1"/>
  <c r="L38" i="1"/>
  <c r="L35" i="1"/>
  <c r="L32" i="1"/>
  <c r="L34" i="1"/>
  <c r="L29" i="1"/>
  <c r="K29" i="1"/>
  <c r="K39" i="1"/>
  <c r="L39" i="1"/>
  <c r="K34" i="1"/>
  <c r="K41" i="1"/>
  <c r="L36" i="1"/>
  <c r="K37" i="1"/>
  <c r="L37" i="1"/>
  <c r="L30" i="1" l="1"/>
  <c r="L43" i="1"/>
  <c r="L31" i="1"/>
  <c r="K35" i="1"/>
  <c r="L45" i="1"/>
  <c r="K45" i="1"/>
  <c r="L44" i="1"/>
  <c r="K44" i="1"/>
  <c r="L47" i="1"/>
  <c r="K47" i="1"/>
  <c r="L46" i="1"/>
  <c r="K46" i="1"/>
  <c r="L49" i="1"/>
  <c r="K49" i="1"/>
  <c r="L48" i="1"/>
  <c r="K48" i="1"/>
  <c r="K42" i="1"/>
  <c r="K32" i="1"/>
  <c r="K36" i="1"/>
  <c r="K33" i="1"/>
  <c r="K40" i="1"/>
  <c r="O84" i="1"/>
  <c r="K38" i="1"/>
  <c r="K84" i="1" l="1"/>
  <c r="L84" i="1"/>
  <c r="G36" i="2" l="1"/>
  <c r="G42" i="2"/>
  <c r="G41" i="2"/>
  <c r="G45" i="2"/>
  <c r="G40" i="2"/>
  <c r="G44" i="2"/>
  <c r="G43" i="2"/>
  <c r="G46" i="2"/>
  <c r="G38" i="2"/>
  <c r="G33" i="2"/>
  <c r="G47" i="2"/>
  <c r="G37" i="2"/>
  <c r="G39" i="2"/>
  <c r="G32" i="2"/>
  <c r="G35" i="2" l="1"/>
  <c r="G34" i="2"/>
  <c r="G83" i="2" s="1"/>
</calcChain>
</file>

<file path=xl/sharedStrings.xml><?xml version="1.0" encoding="utf-8"?>
<sst xmlns="http://schemas.openxmlformats.org/spreadsheetml/2006/main" count="340" uniqueCount="27">
  <si>
    <t>SHAFT No.</t>
  </si>
  <si>
    <t>BOTTOM ELEVATION OF SHAFT</t>
  </si>
  <si>
    <t>TOP ELEVATION OF SHAFT</t>
  </si>
  <si>
    <t>ESTIMATED TOP OF ROCK ELEVATION</t>
  </si>
  <si>
    <t>FEET</t>
  </si>
  <si>
    <t>TOTAL</t>
  </si>
  <si>
    <t>CENTERLINE DRILLED SHAFT (KING PILE) STA.</t>
  </si>
  <si>
    <t>DRILLED SHAFT SUMMARY (KING PILE)</t>
  </si>
  <si>
    <t>ITEM 524:  36" DIA. DRILLED SHAFTS ABOVE BEDROCK</t>
  </si>
  <si>
    <t>DRILLED SHAFT SUMMARY (PLUG PILE)</t>
  </si>
  <si>
    <t>CENTERLINE DRILLED SHAFT (PLUG PILE) STA.</t>
  </si>
  <si>
    <t>TOTALS CARRIED TO GENERAL SUMMARY</t>
  </si>
  <si>
    <t>TOP ELEVATION OF LAGGING</t>
  </si>
  <si>
    <t>-</t>
  </si>
  <si>
    <t>ITEM 524: DRILLED SHAFTS, MISC.: EXTENSION</t>
  </si>
  <si>
    <t>CENTERLINE S.R. 143 STA.</t>
  </si>
  <si>
    <t>ITEM 524:  42" DIA. DRILLED SHAFTS INTO BEDROCK</t>
  </si>
  <si>
    <t>ITEM 524:  42" DIA. DRILLED SHAFTS ABOVE BEDROCK</t>
  </si>
  <si>
    <t>RT</t>
  </si>
  <si>
    <t>CENTERLINE    OFFSET</t>
  </si>
  <si>
    <t>TOP OF BEAM</t>
  </si>
  <si>
    <t>ITEM 507:  STEEL PILES, MISC.: SOLDIER PILES W27X146</t>
  </si>
  <si>
    <t>CENTERLINE     OFFSET</t>
  </si>
  <si>
    <t>ITEM 524: DRILLED SHAFTS, MISC.: 42" STEEL CASING</t>
  </si>
  <si>
    <t>ITEM 524: DRILLED SHAFTS, MISC.: 36" STEEL CASING</t>
  </si>
  <si>
    <t>EX. CULVERT</t>
  </si>
  <si>
    <t>UNDERDRAIN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</si>
</sst>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/>
    </xf>
    <xf numFmtId="2" fontId="1" fillId="0" borderId="21" xfId="0" applyNumberFormat="1" applyFont="1" applyBorder="1" applyAlignment="1">
      <alignment horizontal="center"/>
    </xf>
    <xf numFmtId="2" fontId="1" fillId="0" borderId="22" xfId="0" applyNumberFormat="1" applyFont="1" applyBorder="1" applyAlignment="1">
      <alignment horizontal="center"/>
    </xf>
    <xf numFmtId="2" fontId="0" fillId="0" borderId="0" xfId="0" applyNumberFormat="1"/>
    <xf numFmtId="0" fontId="1" fillId="0" borderId="12" xfId="0" quotePrefix="1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center"/>
    </xf>
    <xf numFmtId="2" fontId="1" fillId="0" borderId="26" xfId="0" applyNumberFormat="1" applyFont="1" applyBorder="1" applyAlignment="1">
      <alignment horizontal="center"/>
    </xf>
    <xf numFmtId="0" fontId="1" fillId="0" borderId="10" xfId="0" applyFont="1" applyBorder="1" applyAlignment="1">
      <alignment horizontal="right"/>
    </xf>
    <xf numFmtId="2" fontId="1" fillId="0" borderId="10" xfId="0" applyNumberFormat="1" applyFont="1" applyBorder="1" applyAlignment="1">
      <alignment horizontal="center"/>
    </xf>
    <xf numFmtId="2" fontId="1" fillId="0" borderId="24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0" fontId="1" fillId="0" borderId="27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/>
    </xf>
    <xf numFmtId="2" fontId="1" fillId="0" borderId="20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center" vertical="center"/>
    </xf>
    <xf numFmtId="2" fontId="1" fillId="0" borderId="18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2" fontId="1" fillId="0" borderId="25" xfId="0" quotePrefix="1" applyNumberFormat="1" applyFont="1" applyBorder="1" applyAlignment="1">
      <alignment horizontal="center"/>
    </xf>
    <xf numFmtId="2" fontId="1" fillId="0" borderId="19" xfId="0" quotePrefix="1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/>
    </xf>
    <xf numFmtId="0" fontId="0" fillId="0" borderId="29" xfId="0" applyBorder="1" applyAlignment="1">
      <alignment horizontal="center"/>
    </xf>
    <xf numFmtId="2" fontId="1" fillId="0" borderId="30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2" fontId="1" fillId="0" borderId="23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4" xfId="0" quotePrefix="1" applyNumberFormat="1" applyFont="1" applyBorder="1" applyAlignment="1">
      <alignment horizontal="center"/>
    </xf>
    <xf numFmtId="2" fontId="1" fillId="0" borderId="21" xfId="0" quotePrefix="1" applyNumberFormat="1" applyFont="1" applyBorder="1" applyAlignment="1">
      <alignment horizontal="center"/>
    </xf>
    <xf numFmtId="0" fontId="1" fillId="0" borderId="15" xfId="0" applyFont="1" applyBorder="1" applyAlignment="1">
      <alignment horizontal="right"/>
    </xf>
    <xf numFmtId="0" fontId="0" fillId="0" borderId="31" xfId="0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4"/>
  <sheetViews>
    <sheetView zoomScaleNormal="100" workbookViewId="0">
      <pane ySplit="4" topLeftCell="A20" activePane="bottomLeft" state="frozen"/>
      <selection pane="bottomLeft" activeCell="R33" sqref="R33"/>
    </sheetView>
  </sheetViews>
  <sheetFormatPr defaultRowHeight="15" x14ac:dyDescent="0.25"/>
  <cols>
    <col min="2" max="2" width="16.28515625" customWidth="1"/>
    <col min="3" max="3" width="15.140625" hidden="1" customWidth="1"/>
    <col min="4" max="5" width="8.28515625" customWidth="1"/>
    <col min="6" max="10" width="15" customWidth="1"/>
    <col min="11" max="15" width="17.140625" customWidth="1"/>
    <col min="16" max="16" width="13.5703125" customWidth="1"/>
    <col min="18" max="18" width="9.7109375" style="12" bestFit="1" customWidth="1"/>
    <col min="19" max="19" width="10.85546875" bestFit="1" customWidth="1"/>
  </cols>
  <sheetData>
    <row r="1" spans="1:20" ht="15.75" thickBot="1" x14ac:dyDescent="0.3"/>
    <row r="2" spans="1:20" x14ac:dyDescent="0.25">
      <c r="A2" s="50" t="s">
        <v>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2"/>
      <c r="N2" s="52"/>
      <c r="O2" s="53"/>
    </row>
    <row r="3" spans="1:20" ht="74.25" customHeight="1" thickBot="1" x14ac:dyDescent="0.3">
      <c r="A3" s="54" t="s">
        <v>0</v>
      </c>
      <c r="B3" s="56" t="s">
        <v>6</v>
      </c>
      <c r="C3" s="56" t="s">
        <v>15</v>
      </c>
      <c r="D3" s="56" t="s">
        <v>19</v>
      </c>
      <c r="E3" s="58"/>
      <c r="F3" s="60" t="s">
        <v>1</v>
      </c>
      <c r="G3" s="60" t="s">
        <v>2</v>
      </c>
      <c r="H3" s="63" t="s">
        <v>20</v>
      </c>
      <c r="I3" s="63" t="s">
        <v>12</v>
      </c>
      <c r="J3" s="60" t="s">
        <v>3</v>
      </c>
      <c r="K3" s="26" t="s">
        <v>16</v>
      </c>
      <c r="L3" s="26" t="s">
        <v>17</v>
      </c>
      <c r="M3" s="29" t="s">
        <v>14</v>
      </c>
      <c r="N3" s="29" t="s">
        <v>23</v>
      </c>
      <c r="O3" s="1" t="s">
        <v>21</v>
      </c>
    </row>
    <row r="4" spans="1:20" ht="15.75" thickBot="1" x14ac:dyDescent="0.3">
      <c r="A4" s="55"/>
      <c r="B4" s="57"/>
      <c r="C4" s="57"/>
      <c r="D4" s="57"/>
      <c r="E4" s="59"/>
      <c r="F4" s="61"/>
      <c r="G4" s="61"/>
      <c r="H4" s="64"/>
      <c r="I4" s="64"/>
      <c r="J4" s="62"/>
      <c r="K4" s="2" t="s">
        <v>4</v>
      </c>
      <c r="L4" s="3" t="s">
        <v>4</v>
      </c>
      <c r="M4" s="30" t="s">
        <v>4</v>
      </c>
      <c r="N4" s="30" t="s">
        <v>4</v>
      </c>
      <c r="O4" s="4" t="s">
        <v>4</v>
      </c>
    </row>
    <row r="5" spans="1:20" x14ac:dyDescent="0.25">
      <c r="A5" s="5">
        <v>1</v>
      </c>
      <c r="B5" s="23">
        <v>1150.6099999999999</v>
      </c>
      <c r="C5" s="23">
        <f t="shared" ref="C5:C49" si="0">S5</f>
        <v>0</v>
      </c>
      <c r="D5" s="14">
        <v>26.5</v>
      </c>
      <c r="E5" s="15" t="s">
        <v>18</v>
      </c>
      <c r="F5" s="8">
        <f>J5-10</f>
        <v>504.19000000000005</v>
      </c>
      <c r="G5" s="25">
        <v>553.6</v>
      </c>
      <c r="H5" s="25">
        <f>G5-(3/12)</f>
        <v>553.35</v>
      </c>
      <c r="I5" s="31" t="s">
        <v>13</v>
      </c>
      <c r="J5" s="8">
        <v>514.19000000000005</v>
      </c>
      <c r="K5" s="6">
        <f t="shared" ref="K5:K49" si="1">J5-F5</f>
        <v>10</v>
      </c>
      <c r="L5" s="6">
        <f>G5-J5</f>
        <v>39.409999999999968</v>
      </c>
      <c r="M5" s="31" t="s">
        <v>13</v>
      </c>
      <c r="N5" s="31">
        <f>G5-J5</f>
        <v>39.409999999999968</v>
      </c>
      <c r="O5" s="11">
        <f>H5-F5</f>
        <v>49.159999999999968</v>
      </c>
      <c r="S5" s="12"/>
      <c r="T5" s="12"/>
    </row>
    <row r="6" spans="1:20" x14ac:dyDescent="0.25">
      <c r="A6" s="7">
        <f t="shared" ref="A6:A11" si="2">A5+1</f>
        <v>2</v>
      </c>
      <c r="B6" s="24">
        <f>B5+5.75</f>
        <v>1156.3599999999999</v>
      </c>
      <c r="C6" s="24">
        <f t="shared" si="0"/>
        <v>0</v>
      </c>
      <c r="D6" s="34">
        <v>26.5</v>
      </c>
      <c r="E6" s="35" t="s">
        <v>18</v>
      </c>
      <c r="F6" s="8">
        <f>J6-10</f>
        <v>504.29482666666672</v>
      </c>
      <c r="G6" s="9">
        <v>553.6</v>
      </c>
      <c r="H6" s="9">
        <f t="shared" ref="H6:H41" si="3">G6-(3/12)</f>
        <v>553.35</v>
      </c>
      <c r="I6" s="32" t="s">
        <v>13</v>
      </c>
      <c r="J6" s="8">
        <f>($J$35-$J$5)/($B$35-$B$5)*(B6-$B$5)+$J$5</f>
        <v>514.29482666666672</v>
      </c>
      <c r="K6" s="9">
        <f t="shared" si="1"/>
        <v>10</v>
      </c>
      <c r="L6" s="9">
        <f t="shared" ref="L6:L10" si="4">IF(G6-J6&lt;0,0,G6-J6)</f>
        <v>39.3051733333333</v>
      </c>
      <c r="M6" s="32" t="s">
        <v>13</v>
      </c>
      <c r="N6" s="32">
        <f>G6-J6</f>
        <v>39.3051733333333</v>
      </c>
      <c r="O6" s="10">
        <f>H6-F6</f>
        <v>49.0551733333333</v>
      </c>
      <c r="S6" s="12"/>
      <c r="T6" s="12"/>
    </row>
    <row r="7" spans="1:20" x14ac:dyDescent="0.25">
      <c r="A7" s="7">
        <f t="shared" si="2"/>
        <v>3</v>
      </c>
      <c r="B7" s="24">
        <f t="shared" ref="B7:B70" si="5">B6+5.75</f>
        <v>1162.1099999999999</v>
      </c>
      <c r="C7" s="24">
        <f t="shared" si="0"/>
        <v>0</v>
      </c>
      <c r="D7" s="34">
        <v>26.5</v>
      </c>
      <c r="E7" s="35" t="s">
        <v>18</v>
      </c>
      <c r="F7" s="8">
        <f t="shared" ref="F7:F70" si="6">J7-10</f>
        <v>504.39965333333339</v>
      </c>
      <c r="G7" s="9">
        <v>553.6</v>
      </c>
      <c r="H7" s="9">
        <f t="shared" si="3"/>
        <v>553.35</v>
      </c>
      <c r="I7" s="32" t="s">
        <v>13</v>
      </c>
      <c r="J7" s="8">
        <f t="shared" ref="J7:J34" si="7">($J$35-$J$5)/($B$35-$B$5)*(B7-$B$5)+$J$5</f>
        <v>514.39965333333339</v>
      </c>
      <c r="K7" s="9">
        <f t="shared" si="1"/>
        <v>10</v>
      </c>
      <c r="L7" s="9">
        <f t="shared" si="4"/>
        <v>39.200346666666633</v>
      </c>
      <c r="M7" s="32" t="s">
        <v>13</v>
      </c>
      <c r="N7" s="32">
        <f t="shared" ref="N7:N70" si="8">G7-J7</f>
        <v>39.200346666666633</v>
      </c>
      <c r="O7" s="10">
        <f t="shared" ref="O7:O41" si="9">H7-F7</f>
        <v>48.950346666666633</v>
      </c>
      <c r="S7" s="12"/>
      <c r="T7" s="12"/>
    </row>
    <row r="8" spans="1:20" x14ac:dyDescent="0.25">
      <c r="A8" s="7">
        <f t="shared" si="2"/>
        <v>4</v>
      </c>
      <c r="B8" s="24">
        <f t="shared" si="5"/>
        <v>1167.8599999999999</v>
      </c>
      <c r="C8" s="24">
        <f t="shared" si="0"/>
        <v>0</v>
      </c>
      <c r="D8" s="34">
        <v>26.5</v>
      </c>
      <c r="E8" s="35" t="s">
        <v>18</v>
      </c>
      <c r="F8" s="8">
        <f t="shared" si="6"/>
        <v>504.50448000000006</v>
      </c>
      <c r="G8" s="9">
        <v>553.5</v>
      </c>
      <c r="H8" s="9">
        <f t="shared" si="3"/>
        <v>553.25</v>
      </c>
      <c r="I8" s="32" t="s">
        <v>13</v>
      </c>
      <c r="J8" s="8">
        <f t="shared" si="7"/>
        <v>514.50448000000006</v>
      </c>
      <c r="K8" s="9">
        <f t="shared" si="1"/>
        <v>10</v>
      </c>
      <c r="L8" s="9">
        <f t="shared" si="4"/>
        <v>38.995519999999942</v>
      </c>
      <c r="M8" s="32" t="s">
        <v>13</v>
      </c>
      <c r="N8" s="32">
        <f t="shared" si="8"/>
        <v>38.995519999999942</v>
      </c>
      <c r="O8" s="10">
        <f t="shared" si="9"/>
        <v>48.745519999999942</v>
      </c>
      <c r="S8" s="12"/>
      <c r="T8" s="12"/>
    </row>
    <row r="9" spans="1:20" x14ac:dyDescent="0.25">
      <c r="A9" s="7">
        <f t="shared" si="2"/>
        <v>5</v>
      </c>
      <c r="B9" s="24">
        <f t="shared" si="5"/>
        <v>1173.6099999999999</v>
      </c>
      <c r="C9" s="24">
        <f t="shared" si="0"/>
        <v>0</v>
      </c>
      <c r="D9" s="34">
        <v>26.5</v>
      </c>
      <c r="E9" s="35" t="s">
        <v>18</v>
      </c>
      <c r="F9" s="8">
        <f t="shared" si="6"/>
        <v>504.60930666666673</v>
      </c>
      <c r="G9" s="9">
        <v>553.5</v>
      </c>
      <c r="H9" s="9">
        <f t="shared" si="3"/>
        <v>553.25</v>
      </c>
      <c r="I9" s="32" t="s">
        <v>13</v>
      </c>
      <c r="J9" s="8">
        <f t="shared" si="7"/>
        <v>514.60930666666673</v>
      </c>
      <c r="K9" s="9">
        <f t="shared" si="1"/>
        <v>10</v>
      </c>
      <c r="L9" s="9">
        <f t="shared" si="4"/>
        <v>38.890693333333274</v>
      </c>
      <c r="M9" s="32" t="s">
        <v>13</v>
      </c>
      <c r="N9" s="32">
        <f t="shared" si="8"/>
        <v>38.890693333333274</v>
      </c>
      <c r="O9" s="10">
        <f t="shared" si="9"/>
        <v>48.640693333333274</v>
      </c>
      <c r="S9" s="12"/>
      <c r="T9" s="12"/>
    </row>
    <row r="10" spans="1:20" x14ac:dyDescent="0.25">
      <c r="A10" s="7">
        <f t="shared" si="2"/>
        <v>6</v>
      </c>
      <c r="B10" s="24">
        <f t="shared" si="5"/>
        <v>1179.3599999999999</v>
      </c>
      <c r="C10" s="24">
        <f t="shared" si="0"/>
        <v>0</v>
      </c>
      <c r="D10" s="34">
        <v>26.5</v>
      </c>
      <c r="E10" s="35" t="s">
        <v>18</v>
      </c>
      <c r="F10" s="8">
        <f t="shared" si="6"/>
        <v>504.71413333333339</v>
      </c>
      <c r="G10" s="9">
        <v>553.70000000000005</v>
      </c>
      <c r="H10" s="9">
        <f t="shared" si="3"/>
        <v>553.45000000000005</v>
      </c>
      <c r="I10" s="32" t="s">
        <v>13</v>
      </c>
      <c r="J10" s="8">
        <f t="shared" si="7"/>
        <v>514.71413333333339</v>
      </c>
      <c r="K10" s="9">
        <f t="shared" si="1"/>
        <v>10</v>
      </c>
      <c r="L10" s="9">
        <f t="shared" si="4"/>
        <v>38.985866666666652</v>
      </c>
      <c r="M10" s="32" t="s">
        <v>13</v>
      </c>
      <c r="N10" s="32">
        <f t="shared" si="8"/>
        <v>38.985866666666652</v>
      </c>
      <c r="O10" s="10">
        <f t="shared" si="9"/>
        <v>48.735866666666652</v>
      </c>
      <c r="S10" s="12"/>
      <c r="T10" s="12"/>
    </row>
    <row r="11" spans="1:20" x14ac:dyDescent="0.25">
      <c r="A11" s="7">
        <f t="shared" si="2"/>
        <v>7</v>
      </c>
      <c r="B11" s="24">
        <f t="shared" si="5"/>
        <v>1185.1099999999999</v>
      </c>
      <c r="C11" s="24">
        <f t="shared" si="0"/>
        <v>0</v>
      </c>
      <c r="D11" s="34">
        <v>26.5</v>
      </c>
      <c r="E11" s="35" t="s">
        <v>18</v>
      </c>
      <c r="F11" s="8">
        <f t="shared" si="6"/>
        <v>504.81896000000006</v>
      </c>
      <c r="G11" s="9">
        <v>554</v>
      </c>
      <c r="H11" s="9">
        <f t="shared" si="3"/>
        <v>553.75</v>
      </c>
      <c r="I11" s="32" t="s">
        <v>13</v>
      </c>
      <c r="J11" s="8">
        <f t="shared" si="7"/>
        <v>514.81896000000006</v>
      </c>
      <c r="K11" s="9">
        <f>J11-F11</f>
        <v>10</v>
      </c>
      <c r="L11" s="9">
        <f>IF(G11-J11&lt;0,0,G11-J11)</f>
        <v>39.181039999999939</v>
      </c>
      <c r="M11" s="32" t="s">
        <v>13</v>
      </c>
      <c r="N11" s="32">
        <f t="shared" si="8"/>
        <v>39.181039999999939</v>
      </c>
      <c r="O11" s="10">
        <f t="shared" si="9"/>
        <v>48.931039999999939</v>
      </c>
      <c r="S11" s="12"/>
      <c r="T11" s="12"/>
    </row>
    <row r="12" spans="1:20" x14ac:dyDescent="0.25">
      <c r="A12" s="7">
        <f t="shared" ref="A12:A75" si="10">A11+1</f>
        <v>8</v>
      </c>
      <c r="B12" s="24">
        <f t="shared" si="5"/>
        <v>1190.8599999999999</v>
      </c>
      <c r="C12" s="24">
        <f t="shared" si="0"/>
        <v>0</v>
      </c>
      <c r="D12" s="34">
        <v>26.5</v>
      </c>
      <c r="E12" s="35" t="s">
        <v>18</v>
      </c>
      <c r="F12" s="8">
        <f t="shared" si="6"/>
        <v>504.92378666666673</v>
      </c>
      <c r="G12" s="9">
        <v>553.20000000000005</v>
      </c>
      <c r="H12" s="9">
        <f t="shared" si="3"/>
        <v>552.95000000000005</v>
      </c>
      <c r="I12" s="32" t="s">
        <v>13</v>
      </c>
      <c r="J12" s="8">
        <f t="shared" si="7"/>
        <v>514.92378666666673</v>
      </c>
      <c r="K12" s="9">
        <f>J12-F12</f>
        <v>10</v>
      </c>
      <c r="L12" s="9">
        <f>IF(G12-J12&lt;0,0,G12-J12)</f>
        <v>38.276213333333317</v>
      </c>
      <c r="M12" s="32" t="s">
        <v>13</v>
      </c>
      <c r="N12" s="32">
        <f t="shared" si="8"/>
        <v>38.276213333333317</v>
      </c>
      <c r="O12" s="10">
        <f t="shared" si="9"/>
        <v>48.026213333333317</v>
      </c>
      <c r="S12" s="12"/>
      <c r="T12" s="12"/>
    </row>
    <row r="13" spans="1:20" x14ac:dyDescent="0.25">
      <c r="A13" s="7">
        <f t="shared" si="10"/>
        <v>9</v>
      </c>
      <c r="B13" s="24">
        <f t="shared" si="5"/>
        <v>1196.6099999999999</v>
      </c>
      <c r="C13" s="24">
        <f t="shared" si="0"/>
        <v>0</v>
      </c>
      <c r="D13" s="34">
        <v>26.5</v>
      </c>
      <c r="E13" s="35" t="s">
        <v>18</v>
      </c>
      <c r="F13" s="8">
        <f t="shared" si="6"/>
        <v>505.0286133333334</v>
      </c>
      <c r="G13" s="9">
        <v>554.4</v>
      </c>
      <c r="H13" s="9">
        <f t="shared" si="3"/>
        <v>554.15</v>
      </c>
      <c r="I13" s="32" t="s">
        <v>13</v>
      </c>
      <c r="J13" s="8">
        <f t="shared" si="7"/>
        <v>515.0286133333334</v>
      </c>
      <c r="K13" s="9">
        <f t="shared" si="1"/>
        <v>10</v>
      </c>
      <c r="L13" s="9">
        <f t="shared" ref="L13:L49" si="11">IF(G13-J13&lt;0,0,G13-J13)</f>
        <v>39.371386666666581</v>
      </c>
      <c r="M13" s="32" t="s">
        <v>13</v>
      </c>
      <c r="N13" s="32">
        <f t="shared" si="8"/>
        <v>39.371386666666581</v>
      </c>
      <c r="O13" s="10">
        <f t="shared" si="9"/>
        <v>49.121386666666581</v>
      </c>
      <c r="S13" s="12"/>
      <c r="T13" s="12"/>
    </row>
    <row r="14" spans="1:20" x14ac:dyDescent="0.25">
      <c r="A14" s="7">
        <f t="shared" si="10"/>
        <v>10</v>
      </c>
      <c r="B14" s="24">
        <f t="shared" si="5"/>
        <v>1202.3599999999999</v>
      </c>
      <c r="C14" s="24">
        <f t="shared" si="0"/>
        <v>0</v>
      </c>
      <c r="D14" s="34">
        <v>26.5</v>
      </c>
      <c r="E14" s="35" t="s">
        <v>18</v>
      </c>
      <c r="F14" s="8">
        <f t="shared" si="6"/>
        <v>505.13344000000006</v>
      </c>
      <c r="G14" s="9">
        <v>554.29999999999995</v>
      </c>
      <c r="H14" s="9">
        <f t="shared" si="3"/>
        <v>554.04999999999995</v>
      </c>
      <c r="I14" s="32" t="s">
        <v>13</v>
      </c>
      <c r="J14" s="8">
        <f t="shared" si="7"/>
        <v>515.13344000000006</v>
      </c>
      <c r="K14" s="9">
        <f t="shared" si="1"/>
        <v>10</v>
      </c>
      <c r="L14" s="9">
        <f t="shared" si="11"/>
        <v>39.16655999999989</v>
      </c>
      <c r="M14" s="32" t="s">
        <v>13</v>
      </c>
      <c r="N14" s="32">
        <f t="shared" si="8"/>
        <v>39.16655999999989</v>
      </c>
      <c r="O14" s="10">
        <f t="shared" si="9"/>
        <v>48.91655999999989</v>
      </c>
      <c r="S14" s="12"/>
      <c r="T14" s="12"/>
    </row>
    <row r="15" spans="1:20" x14ac:dyDescent="0.25">
      <c r="A15" s="7">
        <f t="shared" si="10"/>
        <v>11</v>
      </c>
      <c r="B15" s="24">
        <f t="shared" si="5"/>
        <v>1208.1099999999999</v>
      </c>
      <c r="C15" s="24">
        <f t="shared" si="0"/>
        <v>0</v>
      </c>
      <c r="D15" s="34">
        <v>26.5</v>
      </c>
      <c r="E15" s="35" t="s">
        <v>18</v>
      </c>
      <c r="F15" s="8">
        <f t="shared" si="6"/>
        <v>505.23826666666673</v>
      </c>
      <c r="G15" s="9">
        <v>554.29999999999995</v>
      </c>
      <c r="H15" s="9">
        <f t="shared" si="3"/>
        <v>554.04999999999995</v>
      </c>
      <c r="I15" s="32" t="s">
        <v>13</v>
      </c>
      <c r="J15" s="8">
        <f t="shared" si="7"/>
        <v>515.23826666666673</v>
      </c>
      <c r="K15" s="9">
        <f t="shared" si="1"/>
        <v>10</v>
      </c>
      <c r="L15" s="9">
        <f t="shared" si="11"/>
        <v>39.061733333333223</v>
      </c>
      <c r="M15" s="32" t="s">
        <v>13</v>
      </c>
      <c r="N15" s="32">
        <f t="shared" si="8"/>
        <v>39.061733333333223</v>
      </c>
      <c r="O15" s="10">
        <f t="shared" si="9"/>
        <v>48.811733333333223</v>
      </c>
      <c r="S15" s="12"/>
      <c r="T15" s="12"/>
    </row>
    <row r="16" spans="1:20" x14ac:dyDescent="0.25">
      <c r="A16" s="7">
        <f t="shared" si="10"/>
        <v>12</v>
      </c>
      <c r="B16" s="24">
        <f t="shared" si="5"/>
        <v>1213.8599999999999</v>
      </c>
      <c r="C16" s="24">
        <f t="shared" si="0"/>
        <v>0</v>
      </c>
      <c r="D16" s="34">
        <v>26.5</v>
      </c>
      <c r="E16" s="35" t="s">
        <v>18</v>
      </c>
      <c r="F16" s="8">
        <f t="shared" si="6"/>
        <v>505.3430933333334</v>
      </c>
      <c r="G16" s="9">
        <v>554.20000000000005</v>
      </c>
      <c r="H16" s="9">
        <f t="shared" si="3"/>
        <v>553.95000000000005</v>
      </c>
      <c r="I16" s="32" t="s">
        <v>13</v>
      </c>
      <c r="J16" s="8">
        <f t="shared" si="7"/>
        <v>515.3430933333334</v>
      </c>
      <c r="K16" s="9">
        <f t="shared" si="1"/>
        <v>10</v>
      </c>
      <c r="L16" s="9">
        <f t="shared" si="11"/>
        <v>38.856906666666646</v>
      </c>
      <c r="M16" s="32" t="s">
        <v>13</v>
      </c>
      <c r="N16" s="32">
        <f t="shared" si="8"/>
        <v>38.856906666666646</v>
      </c>
      <c r="O16" s="10">
        <f t="shared" si="9"/>
        <v>48.606906666666646</v>
      </c>
      <c r="S16" s="12"/>
      <c r="T16" s="12"/>
    </row>
    <row r="17" spans="1:20" x14ac:dyDescent="0.25">
      <c r="A17" s="7">
        <f t="shared" si="10"/>
        <v>13</v>
      </c>
      <c r="B17" s="24">
        <f t="shared" si="5"/>
        <v>1219.6099999999999</v>
      </c>
      <c r="C17" s="24">
        <f t="shared" si="0"/>
        <v>0</v>
      </c>
      <c r="D17" s="34">
        <v>26.5</v>
      </c>
      <c r="E17" s="35" t="s">
        <v>18</v>
      </c>
      <c r="F17" s="8">
        <f t="shared" si="6"/>
        <v>505.44792000000007</v>
      </c>
      <c r="G17" s="9">
        <v>554.20000000000005</v>
      </c>
      <c r="H17" s="9">
        <f t="shared" si="3"/>
        <v>553.95000000000005</v>
      </c>
      <c r="I17" s="32" t="s">
        <v>13</v>
      </c>
      <c r="J17" s="8">
        <f t="shared" si="7"/>
        <v>515.44792000000007</v>
      </c>
      <c r="K17" s="9">
        <f t="shared" si="1"/>
        <v>10</v>
      </c>
      <c r="L17" s="9">
        <f t="shared" si="11"/>
        <v>38.752079999999978</v>
      </c>
      <c r="M17" s="32" t="s">
        <v>13</v>
      </c>
      <c r="N17" s="32">
        <f t="shared" si="8"/>
        <v>38.752079999999978</v>
      </c>
      <c r="O17" s="10">
        <f t="shared" si="9"/>
        <v>48.502079999999978</v>
      </c>
      <c r="S17" s="12"/>
      <c r="T17" s="12"/>
    </row>
    <row r="18" spans="1:20" x14ac:dyDescent="0.25">
      <c r="A18" s="7">
        <f t="shared" si="10"/>
        <v>14</v>
      </c>
      <c r="B18" s="24">
        <f t="shared" si="5"/>
        <v>1225.3599999999999</v>
      </c>
      <c r="C18" s="24">
        <f t="shared" si="0"/>
        <v>0</v>
      </c>
      <c r="D18" s="34">
        <v>26.5</v>
      </c>
      <c r="E18" s="35" t="s">
        <v>18</v>
      </c>
      <c r="F18" s="8">
        <f t="shared" si="6"/>
        <v>505.55274666666674</v>
      </c>
      <c r="G18" s="9">
        <v>554.29999999999995</v>
      </c>
      <c r="H18" s="9">
        <f t="shared" si="3"/>
        <v>554.04999999999995</v>
      </c>
      <c r="I18" s="32" t="s">
        <v>13</v>
      </c>
      <c r="J18" s="8">
        <f t="shared" si="7"/>
        <v>515.55274666666674</v>
      </c>
      <c r="K18" s="9">
        <f t="shared" si="1"/>
        <v>10</v>
      </c>
      <c r="L18" s="9">
        <f t="shared" si="11"/>
        <v>38.747253333333219</v>
      </c>
      <c r="M18" s="32" t="s">
        <v>13</v>
      </c>
      <c r="N18" s="32">
        <f t="shared" si="8"/>
        <v>38.747253333333219</v>
      </c>
      <c r="O18" s="10">
        <f t="shared" si="9"/>
        <v>48.497253333333219</v>
      </c>
      <c r="S18" s="12"/>
      <c r="T18" s="12"/>
    </row>
    <row r="19" spans="1:20" x14ac:dyDescent="0.25">
      <c r="A19" s="7">
        <f t="shared" si="10"/>
        <v>15</v>
      </c>
      <c r="B19" s="24">
        <f t="shared" si="5"/>
        <v>1231.1099999999999</v>
      </c>
      <c r="C19" s="24">
        <f t="shared" si="0"/>
        <v>0</v>
      </c>
      <c r="D19" s="34">
        <v>26.5</v>
      </c>
      <c r="E19" s="35" t="s">
        <v>18</v>
      </c>
      <c r="F19" s="8">
        <f t="shared" si="6"/>
        <v>505.6575733333334</v>
      </c>
      <c r="G19" s="9">
        <v>554.5</v>
      </c>
      <c r="H19" s="9">
        <f t="shared" si="3"/>
        <v>554.25</v>
      </c>
      <c r="I19" s="32" t="s">
        <v>13</v>
      </c>
      <c r="J19" s="8">
        <f t="shared" si="7"/>
        <v>515.6575733333334</v>
      </c>
      <c r="K19" s="9">
        <f t="shared" si="1"/>
        <v>10</v>
      </c>
      <c r="L19" s="9">
        <f t="shared" si="11"/>
        <v>38.842426666666597</v>
      </c>
      <c r="M19" s="32" t="s">
        <v>13</v>
      </c>
      <c r="N19" s="32">
        <f t="shared" si="8"/>
        <v>38.842426666666597</v>
      </c>
      <c r="O19" s="10">
        <f t="shared" si="9"/>
        <v>48.592426666666597</v>
      </c>
      <c r="S19" s="12"/>
      <c r="T19" s="12"/>
    </row>
    <row r="20" spans="1:20" x14ac:dyDescent="0.25">
      <c r="A20" s="7">
        <f t="shared" si="10"/>
        <v>16</v>
      </c>
      <c r="B20" s="24">
        <f t="shared" si="5"/>
        <v>1236.8599999999999</v>
      </c>
      <c r="C20" s="24">
        <f t="shared" si="0"/>
        <v>0</v>
      </c>
      <c r="D20" s="34">
        <v>26.5</v>
      </c>
      <c r="E20" s="35" t="s">
        <v>18</v>
      </c>
      <c r="F20" s="8">
        <f t="shared" si="6"/>
        <v>505.76240000000007</v>
      </c>
      <c r="G20" s="9">
        <v>554.6</v>
      </c>
      <c r="H20" s="9">
        <f t="shared" si="3"/>
        <v>554.35</v>
      </c>
      <c r="I20" s="32" t="s">
        <v>13</v>
      </c>
      <c r="J20" s="8">
        <f t="shared" si="7"/>
        <v>515.76240000000007</v>
      </c>
      <c r="K20" s="9">
        <f t="shared" si="1"/>
        <v>10</v>
      </c>
      <c r="L20" s="9">
        <f t="shared" si="11"/>
        <v>38.837599999999952</v>
      </c>
      <c r="M20" s="32" t="s">
        <v>13</v>
      </c>
      <c r="N20" s="32">
        <f t="shared" si="8"/>
        <v>38.837599999999952</v>
      </c>
      <c r="O20" s="10">
        <f t="shared" si="9"/>
        <v>48.587599999999952</v>
      </c>
      <c r="S20" s="12"/>
      <c r="T20" s="12"/>
    </row>
    <row r="21" spans="1:20" x14ac:dyDescent="0.25">
      <c r="A21" s="7">
        <f t="shared" si="10"/>
        <v>17</v>
      </c>
      <c r="B21" s="24">
        <f t="shared" si="5"/>
        <v>1242.6099999999999</v>
      </c>
      <c r="C21" s="24">
        <f t="shared" si="0"/>
        <v>0</v>
      </c>
      <c r="D21" s="34">
        <v>26.5</v>
      </c>
      <c r="E21" s="35" t="s">
        <v>18</v>
      </c>
      <c r="F21" s="8">
        <f t="shared" si="6"/>
        <v>505.86722666666662</v>
      </c>
      <c r="G21" s="9">
        <v>554.70000000000005</v>
      </c>
      <c r="H21" s="9">
        <f t="shared" si="3"/>
        <v>554.45000000000005</v>
      </c>
      <c r="I21" s="32" t="s">
        <v>13</v>
      </c>
      <c r="J21" s="8">
        <f t="shared" si="7"/>
        <v>515.86722666666662</v>
      </c>
      <c r="K21" s="9">
        <f t="shared" si="1"/>
        <v>10</v>
      </c>
      <c r="L21" s="9">
        <f t="shared" si="11"/>
        <v>38.832773333333421</v>
      </c>
      <c r="M21" s="32" t="s">
        <v>13</v>
      </c>
      <c r="N21" s="32">
        <f t="shared" si="8"/>
        <v>38.832773333333421</v>
      </c>
      <c r="O21" s="10">
        <f t="shared" si="9"/>
        <v>48.582773333333421</v>
      </c>
      <c r="S21" s="12"/>
      <c r="T21" s="12"/>
    </row>
    <row r="22" spans="1:20" x14ac:dyDescent="0.25">
      <c r="A22" s="7">
        <f t="shared" si="10"/>
        <v>18</v>
      </c>
      <c r="B22" s="24">
        <f t="shared" si="5"/>
        <v>1248.3599999999999</v>
      </c>
      <c r="C22" s="24">
        <f t="shared" si="0"/>
        <v>0</v>
      </c>
      <c r="D22" s="34">
        <v>26.5</v>
      </c>
      <c r="E22" s="35" t="s">
        <v>18</v>
      </c>
      <c r="F22" s="8">
        <f t="shared" si="6"/>
        <v>505.97205333333329</v>
      </c>
      <c r="G22" s="9">
        <v>554.70000000000005</v>
      </c>
      <c r="H22" s="9">
        <f t="shared" si="3"/>
        <v>554.45000000000005</v>
      </c>
      <c r="I22" s="32" t="s">
        <v>13</v>
      </c>
      <c r="J22" s="8">
        <f t="shared" si="7"/>
        <v>515.97205333333329</v>
      </c>
      <c r="K22" s="9">
        <f t="shared" si="1"/>
        <v>10</v>
      </c>
      <c r="L22" s="9">
        <f t="shared" si="11"/>
        <v>38.727946666666753</v>
      </c>
      <c r="M22" s="32" t="s">
        <v>13</v>
      </c>
      <c r="N22" s="32">
        <f t="shared" si="8"/>
        <v>38.727946666666753</v>
      </c>
      <c r="O22" s="10">
        <f t="shared" si="9"/>
        <v>48.477946666666753</v>
      </c>
      <c r="S22" s="12"/>
      <c r="T22" s="12"/>
    </row>
    <row r="23" spans="1:20" x14ac:dyDescent="0.25">
      <c r="A23" s="7">
        <f t="shared" si="10"/>
        <v>19</v>
      </c>
      <c r="B23" s="24">
        <f t="shared" si="5"/>
        <v>1254.1099999999999</v>
      </c>
      <c r="C23" s="24">
        <f t="shared" si="0"/>
        <v>0</v>
      </c>
      <c r="D23" s="34">
        <v>26.5</v>
      </c>
      <c r="E23" s="35" t="s">
        <v>18</v>
      </c>
      <c r="F23" s="8">
        <f t="shared" si="6"/>
        <v>506.07687999999996</v>
      </c>
      <c r="G23" s="9">
        <v>554.70000000000005</v>
      </c>
      <c r="H23" s="9">
        <f t="shared" si="3"/>
        <v>554.45000000000005</v>
      </c>
      <c r="I23" s="32" t="s">
        <v>13</v>
      </c>
      <c r="J23" s="8">
        <f t="shared" si="7"/>
        <v>516.07687999999996</v>
      </c>
      <c r="K23" s="9">
        <f t="shared" si="1"/>
        <v>10</v>
      </c>
      <c r="L23" s="9">
        <f t="shared" si="11"/>
        <v>38.623120000000085</v>
      </c>
      <c r="M23" s="32" t="s">
        <v>13</v>
      </c>
      <c r="N23" s="32">
        <f t="shared" si="8"/>
        <v>38.623120000000085</v>
      </c>
      <c r="O23" s="10">
        <f t="shared" si="9"/>
        <v>48.373120000000085</v>
      </c>
      <c r="S23" s="12"/>
      <c r="T23" s="12"/>
    </row>
    <row r="24" spans="1:20" x14ac:dyDescent="0.25">
      <c r="A24" s="7">
        <f t="shared" si="10"/>
        <v>20</v>
      </c>
      <c r="B24" s="24">
        <f t="shared" si="5"/>
        <v>1259.8599999999999</v>
      </c>
      <c r="C24" s="24">
        <f t="shared" si="0"/>
        <v>0</v>
      </c>
      <c r="D24" s="34">
        <v>26.5</v>
      </c>
      <c r="E24" s="35" t="s">
        <v>18</v>
      </c>
      <c r="F24" s="8">
        <f t="shared" si="6"/>
        <v>506.18170666666663</v>
      </c>
      <c r="G24" s="9">
        <v>554.70000000000005</v>
      </c>
      <c r="H24" s="9">
        <f t="shared" si="3"/>
        <v>554.45000000000005</v>
      </c>
      <c r="I24" s="32" t="s">
        <v>13</v>
      </c>
      <c r="J24" s="8">
        <f t="shared" si="7"/>
        <v>516.18170666666663</v>
      </c>
      <c r="K24" s="9">
        <f t="shared" si="1"/>
        <v>10</v>
      </c>
      <c r="L24" s="9">
        <f t="shared" si="11"/>
        <v>38.518293333333418</v>
      </c>
      <c r="M24" s="32" t="s">
        <v>13</v>
      </c>
      <c r="N24" s="32">
        <f t="shared" si="8"/>
        <v>38.518293333333418</v>
      </c>
      <c r="O24" s="10">
        <f t="shared" si="9"/>
        <v>48.268293333333418</v>
      </c>
      <c r="S24" s="12"/>
      <c r="T24" s="12"/>
    </row>
    <row r="25" spans="1:20" x14ac:dyDescent="0.25">
      <c r="A25" s="7">
        <f t="shared" si="10"/>
        <v>21</v>
      </c>
      <c r="B25" s="24">
        <f t="shared" si="5"/>
        <v>1265.6099999999999</v>
      </c>
      <c r="C25" s="24">
        <f t="shared" si="0"/>
        <v>0</v>
      </c>
      <c r="D25" s="34">
        <v>26.5</v>
      </c>
      <c r="E25" s="35" t="s">
        <v>18</v>
      </c>
      <c r="F25" s="8">
        <f t="shared" si="6"/>
        <v>506.2865333333333</v>
      </c>
      <c r="G25" s="9">
        <v>554.6</v>
      </c>
      <c r="H25" s="9">
        <f t="shared" si="3"/>
        <v>554.35</v>
      </c>
      <c r="I25" s="32" t="s">
        <v>13</v>
      </c>
      <c r="J25" s="8">
        <f t="shared" si="7"/>
        <v>516.2865333333333</v>
      </c>
      <c r="K25" s="9">
        <f t="shared" si="1"/>
        <v>10</v>
      </c>
      <c r="L25" s="9">
        <f t="shared" si="11"/>
        <v>38.313466666666727</v>
      </c>
      <c r="M25" s="32" t="s">
        <v>13</v>
      </c>
      <c r="N25" s="32">
        <f t="shared" si="8"/>
        <v>38.313466666666727</v>
      </c>
      <c r="O25" s="10">
        <f t="shared" si="9"/>
        <v>48.063466666666727</v>
      </c>
      <c r="S25" s="12"/>
      <c r="T25" s="12"/>
    </row>
    <row r="26" spans="1:20" x14ac:dyDescent="0.25">
      <c r="A26" s="7">
        <f t="shared" si="10"/>
        <v>22</v>
      </c>
      <c r="B26" s="24">
        <f t="shared" si="5"/>
        <v>1271.3599999999999</v>
      </c>
      <c r="C26" s="24">
        <f t="shared" si="0"/>
        <v>0</v>
      </c>
      <c r="D26" s="34">
        <v>26.5</v>
      </c>
      <c r="E26" s="35" t="s">
        <v>18</v>
      </c>
      <c r="F26" s="8">
        <f t="shared" si="6"/>
        <v>506.39135999999996</v>
      </c>
      <c r="G26" s="9">
        <v>554.6</v>
      </c>
      <c r="H26" s="9">
        <f t="shared" si="3"/>
        <v>554.35</v>
      </c>
      <c r="I26" s="32" t="s">
        <v>13</v>
      </c>
      <c r="J26" s="8">
        <f t="shared" si="7"/>
        <v>516.39135999999996</v>
      </c>
      <c r="K26" s="9">
        <f t="shared" si="1"/>
        <v>10</v>
      </c>
      <c r="L26" s="9">
        <f t="shared" si="11"/>
        <v>38.208640000000059</v>
      </c>
      <c r="M26" s="32" t="s">
        <v>13</v>
      </c>
      <c r="N26" s="32">
        <f t="shared" si="8"/>
        <v>38.208640000000059</v>
      </c>
      <c r="O26" s="10">
        <f t="shared" si="9"/>
        <v>47.958640000000059</v>
      </c>
      <c r="S26" s="12"/>
      <c r="T26" s="12"/>
    </row>
    <row r="27" spans="1:20" x14ac:dyDescent="0.25">
      <c r="A27" s="7">
        <f t="shared" si="10"/>
        <v>23</v>
      </c>
      <c r="B27" s="24">
        <f t="shared" si="5"/>
        <v>1277.1099999999999</v>
      </c>
      <c r="C27" s="24">
        <f t="shared" si="0"/>
        <v>0</v>
      </c>
      <c r="D27" s="34">
        <v>26.5</v>
      </c>
      <c r="E27" s="35" t="s">
        <v>18</v>
      </c>
      <c r="F27" s="8">
        <f t="shared" si="6"/>
        <v>506.49618666666663</v>
      </c>
      <c r="G27" s="9">
        <v>554.6</v>
      </c>
      <c r="H27" s="9">
        <f t="shared" si="3"/>
        <v>554.35</v>
      </c>
      <c r="I27" s="32" t="s">
        <v>13</v>
      </c>
      <c r="J27" s="8">
        <f t="shared" si="7"/>
        <v>516.49618666666663</v>
      </c>
      <c r="K27" s="9">
        <f t="shared" si="1"/>
        <v>10</v>
      </c>
      <c r="L27" s="9">
        <f t="shared" si="11"/>
        <v>38.103813333333392</v>
      </c>
      <c r="M27" s="32" t="s">
        <v>13</v>
      </c>
      <c r="N27" s="32">
        <f t="shared" si="8"/>
        <v>38.103813333333392</v>
      </c>
      <c r="O27" s="10">
        <f t="shared" si="9"/>
        <v>47.853813333333392</v>
      </c>
      <c r="S27" s="12"/>
      <c r="T27" s="12"/>
    </row>
    <row r="28" spans="1:20" x14ac:dyDescent="0.25">
      <c r="A28" s="7">
        <f t="shared" si="10"/>
        <v>24</v>
      </c>
      <c r="B28" s="24">
        <f t="shared" si="5"/>
        <v>1282.8599999999999</v>
      </c>
      <c r="C28" s="24">
        <f t="shared" si="0"/>
        <v>0</v>
      </c>
      <c r="D28" s="34">
        <v>26.5</v>
      </c>
      <c r="E28" s="35" t="s">
        <v>18</v>
      </c>
      <c r="F28" s="8">
        <f t="shared" si="6"/>
        <v>506.6010133333333</v>
      </c>
      <c r="G28" s="9">
        <v>554.6</v>
      </c>
      <c r="H28" s="9">
        <f t="shared" si="3"/>
        <v>554.35</v>
      </c>
      <c r="I28" s="32" t="s">
        <v>13</v>
      </c>
      <c r="J28" s="8">
        <f t="shared" si="7"/>
        <v>516.6010133333333</v>
      </c>
      <c r="K28" s="9">
        <f t="shared" si="1"/>
        <v>10</v>
      </c>
      <c r="L28" s="9">
        <f t="shared" si="11"/>
        <v>37.998986666666724</v>
      </c>
      <c r="M28" s="32" t="s">
        <v>13</v>
      </c>
      <c r="N28" s="32">
        <f t="shared" si="8"/>
        <v>37.998986666666724</v>
      </c>
      <c r="O28" s="10">
        <f t="shared" si="9"/>
        <v>47.748986666666724</v>
      </c>
      <c r="S28" s="12"/>
      <c r="T28" s="12"/>
    </row>
    <row r="29" spans="1:20" x14ac:dyDescent="0.25">
      <c r="A29" s="7">
        <f t="shared" si="10"/>
        <v>25</v>
      </c>
      <c r="B29" s="24">
        <f t="shared" si="5"/>
        <v>1288.6099999999999</v>
      </c>
      <c r="C29" s="24">
        <f t="shared" si="0"/>
        <v>0</v>
      </c>
      <c r="D29" s="34">
        <v>26.5</v>
      </c>
      <c r="E29" s="35" t="s">
        <v>18</v>
      </c>
      <c r="F29" s="8">
        <f t="shared" si="6"/>
        <v>506.70583999999997</v>
      </c>
      <c r="G29" s="9">
        <v>554.6</v>
      </c>
      <c r="H29" s="9">
        <f t="shared" si="3"/>
        <v>554.35</v>
      </c>
      <c r="I29" s="32" t="s">
        <v>13</v>
      </c>
      <c r="J29" s="8">
        <f t="shared" si="7"/>
        <v>516.70583999999997</v>
      </c>
      <c r="K29" s="9">
        <f t="shared" si="1"/>
        <v>10</v>
      </c>
      <c r="L29" s="9">
        <f t="shared" si="11"/>
        <v>37.894160000000056</v>
      </c>
      <c r="M29" s="32" t="s">
        <v>13</v>
      </c>
      <c r="N29" s="32">
        <f t="shared" si="8"/>
        <v>37.894160000000056</v>
      </c>
      <c r="O29" s="10">
        <f t="shared" si="9"/>
        <v>47.644160000000056</v>
      </c>
      <c r="S29" s="12"/>
      <c r="T29" s="12"/>
    </row>
    <row r="30" spans="1:20" x14ac:dyDescent="0.25">
      <c r="A30" s="7">
        <f t="shared" si="10"/>
        <v>26</v>
      </c>
      <c r="B30" s="24">
        <f t="shared" si="5"/>
        <v>1294.3599999999999</v>
      </c>
      <c r="C30" s="24">
        <f t="shared" si="0"/>
        <v>0</v>
      </c>
      <c r="D30" s="34">
        <v>26.5</v>
      </c>
      <c r="E30" s="35" t="s">
        <v>18</v>
      </c>
      <c r="F30" s="8">
        <f t="shared" si="6"/>
        <v>506.81066666666663</v>
      </c>
      <c r="G30" s="9">
        <v>554.70000000000005</v>
      </c>
      <c r="H30" s="9">
        <f t="shared" si="3"/>
        <v>554.45000000000005</v>
      </c>
      <c r="I30" s="32" t="s">
        <v>13</v>
      </c>
      <c r="J30" s="8">
        <f t="shared" si="7"/>
        <v>516.81066666666663</v>
      </c>
      <c r="K30" s="9">
        <f t="shared" si="1"/>
        <v>10</v>
      </c>
      <c r="L30" s="9">
        <f t="shared" si="11"/>
        <v>37.889333333333411</v>
      </c>
      <c r="M30" s="32" t="s">
        <v>13</v>
      </c>
      <c r="N30" s="32">
        <f t="shared" si="8"/>
        <v>37.889333333333411</v>
      </c>
      <c r="O30" s="10">
        <f t="shared" si="9"/>
        <v>47.639333333333411</v>
      </c>
      <c r="S30" s="12"/>
      <c r="T30" s="12"/>
    </row>
    <row r="31" spans="1:20" x14ac:dyDescent="0.25">
      <c r="A31" s="7">
        <f t="shared" si="10"/>
        <v>27</v>
      </c>
      <c r="B31" s="24">
        <f t="shared" si="5"/>
        <v>1300.1099999999999</v>
      </c>
      <c r="C31" s="24">
        <f t="shared" si="0"/>
        <v>0</v>
      </c>
      <c r="D31" s="34">
        <v>26.5</v>
      </c>
      <c r="E31" s="35" t="s">
        <v>18</v>
      </c>
      <c r="F31" s="8">
        <f t="shared" si="6"/>
        <v>506.9154933333333</v>
      </c>
      <c r="G31" s="9">
        <v>554.6</v>
      </c>
      <c r="H31" s="9">
        <f t="shared" si="3"/>
        <v>554.35</v>
      </c>
      <c r="I31" s="32" t="s">
        <v>13</v>
      </c>
      <c r="J31" s="8">
        <f t="shared" si="7"/>
        <v>516.9154933333333</v>
      </c>
      <c r="K31" s="9">
        <f t="shared" si="1"/>
        <v>10</v>
      </c>
      <c r="L31" s="9">
        <f t="shared" si="11"/>
        <v>37.684506666666721</v>
      </c>
      <c r="M31" s="32" t="s">
        <v>13</v>
      </c>
      <c r="N31" s="32">
        <f t="shared" si="8"/>
        <v>37.684506666666721</v>
      </c>
      <c r="O31" s="10">
        <f t="shared" si="9"/>
        <v>47.434506666666721</v>
      </c>
      <c r="S31" s="12"/>
      <c r="T31" s="12"/>
    </row>
    <row r="32" spans="1:20" x14ac:dyDescent="0.25">
      <c r="A32" s="7">
        <f t="shared" si="10"/>
        <v>28</v>
      </c>
      <c r="B32" s="24">
        <f t="shared" si="5"/>
        <v>1305.8599999999999</v>
      </c>
      <c r="C32" s="24">
        <f t="shared" si="0"/>
        <v>0</v>
      </c>
      <c r="D32" s="34">
        <v>26.5</v>
      </c>
      <c r="E32" s="35" t="s">
        <v>18</v>
      </c>
      <c r="F32" s="8">
        <f t="shared" si="6"/>
        <v>507.02031999999997</v>
      </c>
      <c r="G32" s="9">
        <v>554.5</v>
      </c>
      <c r="H32" s="9">
        <f t="shared" si="3"/>
        <v>554.25</v>
      </c>
      <c r="I32" s="32" t="s">
        <v>13</v>
      </c>
      <c r="J32" s="8">
        <f t="shared" si="7"/>
        <v>517.02031999999997</v>
      </c>
      <c r="K32" s="9">
        <f t="shared" si="1"/>
        <v>10</v>
      </c>
      <c r="L32" s="9">
        <f t="shared" si="11"/>
        <v>37.47968000000003</v>
      </c>
      <c r="M32" s="32" t="s">
        <v>13</v>
      </c>
      <c r="N32" s="32">
        <f t="shared" si="8"/>
        <v>37.47968000000003</v>
      </c>
      <c r="O32" s="10">
        <f t="shared" si="9"/>
        <v>47.22968000000003</v>
      </c>
      <c r="S32" s="12"/>
      <c r="T32" s="12"/>
    </row>
    <row r="33" spans="1:20" x14ac:dyDescent="0.25">
      <c r="A33" s="7">
        <f t="shared" si="10"/>
        <v>29</v>
      </c>
      <c r="B33" s="24">
        <f t="shared" si="5"/>
        <v>1311.61</v>
      </c>
      <c r="C33" s="24">
        <f t="shared" si="0"/>
        <v>0</v>
      </c>
      <c r="D33" s="34">
        <v>26.5</v>
      </c>
      <c r="E33" s="35" t="s">
        <v>18</v>
      </c>
      <c r="F33" s="8">
        <f t="shared" si="6"/>
        <v>507.12514666666664</v>
      </c>
      <c r="G33" s="9">
        <v>554.5</v>
      </c>
      <c r="H33" s="9">
        <f t="shared" si="3"/>
        <v>554.25</v>
      </c>
      <c r="I33" s="32" t="s">
        <v>13</v>
      </c>
      <c r="J33" s="8">
        <f t="shared" si="7"/>
        <v>517.12514666666664</v>
      </c>
      <c r="K33" s="9">
        <f t="shared" si="1"/>
        <v>10</v>
      </c>
      <c r="L33" s="9">
        <f t="shared" si="11"/>
        <v>37.374853333333363</v>
      </c>
      <c r="M33" s="32" t="s">
        <v>13</v>
      </c>
      <c r="N33" s="32">
        <f t="shared" si="8"/>
        <v>37.374853333333363</v>
      </c>
      <c r="O33" s="10">
        <f t="shared" si="9"/>
        <v>47.124853333333363</v>
      </c>
      <c r="S33" s="12"/>
      <c r="T33" s="12"/>
    </row>
    <row r="34" spans="1:20" x14ac:dyDescent="0.25">
      <c r="A34" s="7">
        <f t="shared" si="10"/>
        <v>30</v>
      </c>
      <c r="B34" s="24">
        <f t="shared" si="5"/>
        <v>1317.36</v>
      </c>
      <c r="C34" s="24">
        <f t="shared" si="0"/>
        <v>0</v>
      </c>
      <c r="D34" s="34">
        <v>26.5</v>
      </c>
      <c r="E34" s="35" t="s">
        <v>18</v>
      </c>
      <c r="F34" s="8">
        <f t="shared" si="6"/>
        <v>507.22997333333331</v>
      </c>
      <c r="G34" s="9">
        <v>554.5</v>
      </c>
      <c r="H34" s="9">
        <f t="shared" si="3"/>
        <v>554.25</v>
      </c>
      <c r="I34" s="32" t="s">
        <v>13</v>
      </c>
      <c r="J34" s="8">
        <f t="shared" si="7"/>
        <v>517.22997333333331</v>
      </c>
      <c r="K34" s="9">
        <f t="shared" si="1"/>
        <v>10</v>
      </c>
      <c r="L34" s="9">
        <f t="shared" si="11"/>
        <v>37.270026666666695</v>
      </c>
      <c r="M34" s="32" t="s">
        <v>13</v>
      </c>
      <c r="N34" s="32">
        <f t="shared" si="8"/>
        <v>37.270026666666695</v>
      </c>
      <c r="O34" s="10">
        <f t="shared" si="9"/>
        <v>47.020026666666695</v>
      </c>
      <c r="S34" s="12"/>
      <c r="T34" s="12"/>
    </row>
    <row r="35" spans="1:20" x14ac:dyDescent="0.25">
      <c r="A35" s="7">
        <f t="shared" si="10"/>
        <v>31</v>
      </c>
      <c r="B35" s="24">
        <f t="shared" si="5"/>
        <v>1323.11</v>
      </c>
      <c r="C35" s="24">
        <f t="shared" si="0"/>
        <v>0</v>
      </c>
      <c r="D35" s="34">
        <v>26.5</v>
      </c>
      <c r="E35" s="35" t="s">
        <v>18</v>
      </c>
      <c r="F35" s="8">
        <f t="shared" si="6"/>
        <v>507.33479999999997</v>
      </c>
      <c r="G35" s="9">
        <v>554.29999999999995</v>
      </c>
      <c r="H35" s="9">
        <f t="shared" si="3"/>
        <v>554.04999999999995</v>
      </c>
      <c r="I35" s="32" t="s">
        <v>13</v>
      </c>
      <c r="J35" s="8">
        <v>517.33479999999997</v>
      </c>
      <c r="K35" s="9">
        <f t="shared" si="1"/>
        <v>10</v>
      </c>
      <c r="L35" s="9">
        <f t="shared" si="11"/>
        <v>36.965199999999982</v>
      </c>
      <c r="M35" s="32" t="s">
        <v>13</v>
      </c>
      <c r="N35" s="32">
        <f t="shared" si="8"/>
        <v>36.965199999999982</v>
      </c>
      <c r="O35" s="10">
        <f t="shared" si="9"/>
        <v>46.715199999999982</v>
      </c>
      <c r="S35" s="12"/>
      <c r="T35" s="12"/>
    </row>
    <row r="36" spans="1:20" x14ac:dyDescent="0.25">
      <c r="A36" s="7">
        <f t="shared" si="10"/>
        <v>32</v>
      </c>
      <c r="B36" s="24">
        <f t="shared" si="5"/>
        <v>1328.86</v>
      </c>
      <c r="C36" s="24">
        <f t="shared" si="0"/>
        <v>0</v>
      </c>
      <c r="D36" s="34">
        <v>26.5</v>
      </c>
      <c r="E36" s="35" t="s">
        <v>18</v>
      </c>
      <c r="F36" s="8">
        <f t="shared" si="6"/>
        <v>507.40890000000002</v>
      </c>
      <c r="G36" s="9">
        <v>554</v>
      </c>
      <c r="H36" s="9">
        <f t="shared" si="3"/>
        <v>553.75</v>
      </c>
      <c r="I36" s="32" t="s">
        <v>13</v>
      </c>
      <c r="J36" s="8">
        <v>517.40890000000002</v>
      </c>
      <c r="K36" s="9">
        <f t="shared" si="1"/>
        <v>10</v>
      </c>
      <c r="L36" s="9">
        <f t="shared" si="11"/>
        <v>36.591099999999983</v>
      </c>
      <c r="M36" s="32" t="s">
        <v>13</v>
      </c>
      <c r="N36" s="32">
        <f t="shared" si="8"/>
        <v>36.591099999999983</v>
      </c>
      <c r="O36" s="10">
        <f t="shared" si="9"/>
        <v>46.341099999999983</v>
      </c>
      <c r="S36" s="12"/>
      <c r="T36" s="12"/>
    </row>
    <row r="37" spans="1:20" x14ac:dyDescent="0.25">
      <c r="A37" s="7">
        <f t="shared" si="10"/>
        <v>33</v>
      </c>
      <c r="B37" s="24">
        <f t="shared" si="5"/>
        <v>1334.61</v>
      </c>
      <c r="C37" s="24">
        <f t="shared" si="0"/>
        <v>0</v>
      </c>
      <c r="D37" s="34">
        <v>26.5</v>
      </c>
      <c r="E37" s="35" t="s">
        <v>18</v>
      </c>
      <c r="F37" s="8">
        <f t="shared" si="6"/>
        <v>507.37122380952383</v>
      </c>
      <c r="G37" s="9">
        <v>549</v>
      </c>
      <c r="H37" s="9">
        <f t="shared" si="3"/>
        <v>548.75</v>
      </c>
      <c r="I37" s="32" t="s">
        <v>13</v>
      </c>
      <c r="J37" s="8">
        <f>($J$57-$J$36)/($B$57-$B$36)*(B37-$B$36)+$J$36</f>
        <v>517.37122380952383</v>
      </c>
      <c r="K37" s="9">
        <f t="shared" si="1"/>
        <v>10</v>
      </c>
      <c r="L37" s="9">
        <f t="shared" si="11"/>
        <v>31.628776190476174</v>
      </c>
      <c r="M37" s="32" t="s">
        <v>13</v>
      </c>
      <c r="N37" s="32">
        <f t="shared" si="8"/>
        <v>31.628776190476174</v>
      </c>
      <c r="O37" s="10">
        <f t="shared" si="9"/>
        <v>41.378776190476174</v>
      </c>
      <c r="P37" s="47" t="s">
        <v>25</v>
      </c>
      <c r="S37" s="12"/>
      <c r="T37" s="12"/>
    </row>
    <row r="38" spans="1:20" x14ac:dyDescent="0.25">
      <c r="A38" s="7">
        <f t="shared" si="10"/>
        <v>34</v>
      </c>
      <c r="B38" s="24">
        <f t="shared" si="5"/>
        <v>1340.36</v>
      </c>
      <c r="C38" s="24">
        <f t="shared" si="0"/>
        <v>0</v>
      </c>
      <c r="D38" s="34">
        <v>26.5</v>
      </c>
      <c r="E38" s="35" t="s">
        <v>18</v>
      </c>
      <c r="F38" s="8">
        <f t="shared" si="6"/>
        <v>507.33354761904764</v>
      </c>
      <c r="G38" s="9">
        <v>549</v>
      </c>
      <c r="H38" s="9">
        <f t="shared" si="3"/>
        <v>548.75</v>
      </c>
      <c r="I38" s="32" t="s">
        <v>13</v>
      </c>
      <c r="J38" s="8">
        <f t="shared" ref="J38:J56" si="12">($J$57-$J$36)/($B$57-$B$36)*(B38-$B$36)+$J$36</f>
        <v>517.33354761904764</v>
      </c>
      <c r="K38" s="9">
        <f t="shared" si="1"/>
        <v>10</v>
      </c>
      <c r="L38" s="9">
        <f t="shared" si="11"/>
        <v>31.666452380952364</v>
      </c>
      <c r="M38" s="32" t="s">
        <v>13</v>
      </c>
      <c r="N38" s="32">
        <f t="shared" si="8"/>
        <v>31.666452380952364</v>
      </c>
      <c r="O38" s="10">
        <f t="shared" si="9"/>
        <v>41.416452380952364</v>
      </c>
      <c r="P38" s="47"/>
      <c r="S38" s="12"/>
      <c r="T38" s="12"/>
    </row>
    <row r="39" spans="1:20" x14ac:dyDescent="0.25">
      <c r="A39" s="7">
        <f t="shared" si="10"/>
        <v>35</v>
      </c>
      <c r="B39" s="24">
        <f t="shared" si="5"/>
        <v>1346.11</v>
      </c>
      <c r="C39" s="24">
        <f t="shared" si="0"/>
        <v>0</v>
      </c>
      <c r="D39" s="34">
        <v>26.5</v>
      </c>
      <c r="E39" s="35" t="s">
        <v>18</v>
      </c>
      <c r="F39" s="8">
        <f t="shared" si="6"/>
        <v>507.29587142857144</v>
      </c>
      <c r="G39" s="9">
        <v>553.20000000000005</v>
      </c>
      <c r="H39" s="9">
        <f t="shared" si="3"/>
        <v>552.95000000000005</v>
      </c>
      <c r="I39" s="32" t="s">
        <v>13</v>
      </c>
      <c r="J39" s="8">
        <f t="shared" si="12"/>
        <v>517.29587142857144</v>
      </c>
      <c r="K39" s="9">
        <f t="shared" si="1"/>
        <v>10</v>
      </c>
      <c r="L39" s="9">
        <f t="shared" si="11"/>
        <v>35.9041285714286</v>
      </c>
      <c r="M39" s="32" t="s">
        <v>13</v>
      </c>
      <c r="N39" s="32">
        <f t="shared" si="8"/>
        <v>35.9041285714286</v>
      </c>
      <c r="O39" s="10">
        <f t="shared" si="9"/>
        <v>45.6541285714286</v>
      </c>
      <c r="S39" s="12"/>
      <c r="T39" s="12"/>
    </row>
    <row r="40" spans="1:20" x14ac:dyDescent="0.25">
      <c r="A40" s="7">
        <f t="shared" si="10"/>
        <v>36</v>
      </c>
      <c r="B40" s="24">
        <f t="shared" si="5"/>
        <v>1351.86</v>
      </c>
      <c r="C40" s="24">
        <f t="shared" si="0"/>
        <v>0</v>
      </c>
      <c r="D40" s="34">
        <v>26.5</v>
      </c>
      <c r="E40" s="35" t="s">
        <v>18</v>
      </c>
      <c r="F40" s="8">
        <f t="shared" si="6"/>
        <v>507.25819523809525</v>
      </c>
      <c r="G40" s="9">
        <v>552.9</v>
      </c>
      <c r="H40" s="9">
        <f t="shared" si="3"/>
        <v>552.65</v>
      </c>
      <c r="I40" s="32" t="s">
        <v>13</v>
      </c>
      <c r="J40" s="8">
        <f t="shared" si="12"/>
        <v>517.25819523809525</v>
      </c>
      <c r="K40" s="9">
        <f t="shared" si="1"/>
        <v>10</v>
      </c>
      <c r="L40" s="9">
        <f t="shared" si="11"/>
        <v>35.641804761904723</v>
      </c>
      <c r="M40" s="32" t="s">
        <v>13</v>
      </c>
      <c r="N40" s="32">
        <f t="shared" si="8"/>
        <v>35.641804761904723</v>
      </c>
      <c r="O40" s="10">
        <f t="shared" si="9"/>
        <v>45.391804761904723</v>
      </c>
      <c r="S40" s="12"/>
      <c r="T40" s="12"/>
    </row>
    <row r="41" spans="1:20" x14ac:dyDescent="0.25">
      <c r="A41" s="7">
        <f t="shared" si="10"/>
        <v>37</v>
      </c>
      <c r="B41" s="24">
        <f t="shared" si="5"/>
        <v>1357.61</v>
      </c>
      <c r="C41" s="24">
        <f t="shared" si="0"/>
        <v>0</v>
      </c>
      <c r="D41" s="34">
        <v>26.5</v>
      </c>
      <c r="E41" s="35" t="s">
        <v>18</v>
      </c>
      <c r="F41" s="8">
        <f t="shared" si="6"/>
        <v>507.22051904761906</v>
      </c>
      <c r="G41" s="9">
        <v>552.9</v>
      </c>
      <c r="H41" s="9">
        <f t="shared" si="3"/>
        <v>552.65</v>
      </c>
      <c r="I41" s="32" t="s">
        <v>13</v>
      </c>
      <c r="J41" s="8">
        <f t="shared" si="12"/>
        <v>517.22051904761906</v>
      </c>
      <c r="K41" s="9">
        <f t="shared" si="1"/>
        <v>10</v>
      </c>
      <c r="L41" s="9">
        <f t="shared" si="11"/>
        <v>35.679480952380914</v>
      </c>
      <c r="M41" s="32" t="s">
        <v>13</v>
      </c>
      <c r="N41" s="32">
        <f t="shared" si="8"/>
        <v>35.679480952380914</v>
      </c>
      <c r="O41" s="10">
        <f t="shared" si="9"/>
        <v>45.429480952380914</v>
      </c>
      <c r="S41" s="12"/>
      <c r="T41" s="12"/>
    </row>
    <row r="42" spans="1:20" x14ac:dyDescent="0.25">
      <c r="A42" s="7">
        <f t="shared" si="10"/>
        <v>38</v>
      </c>
      <c r="B42" s="24">
        <f t="shared" si="5"/>
        <v>1363.36</v>
      </c>
      <c r="C42" s="24">
        <f t="shared" si="0"/>
        <v>0</v>
      </c>
      <c r="D42" s="34">
        <v>26.5</v>
      </c>
      <c r="E42" s="35" t="s">
        <v>18</v>
      </c>
      <c r="F42" s="8">
        <f t="shared" si="6"/>
        <v>507.18284285714287</v>
      </c>
      <c r="G42" s="9">
        <v>550.36</v>
      </c>
      <c r="H42" s="32" t="s">
        <v>13</v>
      </c>
      <c r="I42" s="9">
        <v>556.9</v>
      </c>
      <c r="J42" s="8">
        <f t="shared" si="12"/>
        <v>517.18284285714287</v>
      </c>
      <c r="K42" s="9">
        <f t="shared" si="1"/>
        <v>10</v>
      </c>
      <c r="L42" s="9">
        <f t="shared" si="11"/>
        <v>33.177157142857141</v>
      </c>
      <c r="M42" s="32" t="s">
        <v>13</v>
      </c>
      <c r="N42" s="32">
        <f t="shared" si="8"/>
        <v>33.177157142857141</v>
      </c>
      <c r="O42" s="10">
        <f t="shared" ref="O42:O70" si="13">I42-F42</f>
        <v>49.717157142857104</v>
      </c>
      <c r="S42" s="12"/>
      <c r="T42" s="12"/>
    </row>
    <row r="43" spans="1:20" x14ac:dyDescent="0.25">
      <c r="A43" s="7">
        <f t="shared" si="10"/>
        <v>39</v>
      </c>
      <c r="B43" s="24">
        <f t="shared" si="5"/>
        <v>1369.11</v>
      </c>
      <c r="C43" s="24">
        <f t="shared" si="0"/>
        <v>0</v>
      </c>
      <c r="D43" s="34">
        <v>26.5</v>
      </c>
      <c r="E43" s="35" t="s">
        <v>18</v>
      </c>
      <c r="F43" s="8">
        <f t="shared" si="6"/>
        <v>507.14516666666668</v>
      </c>
      <c r="G43" s="9">
        <v>550.36</v>
      </c>
      <c r="H43" s="32" t="s">
        <v>13</v>
      </c>
      <c r="I43" s="9">
        <v>556.9</v>
      </c>
      <c r="J43" s="8">
        <f t="shared" si="12"/>
        <v>517.14516666666668</v>
      </c>
      <c r="K43" s="9">
        <f t="shared" si="1"/>
        <v>10</v>
      </c>
      <c r="L43" s="9">
        <f t="shared" si="11"/>
        <v>33.214833333333331</v>
      </c>
      <c r="M43" s="32" t="s">
        <v>13</v>
      </c>
      <c r="N43" s="32">
        <f t="shared" si="8"/>
        <v>33.214833333333331</v>
      </c>
      <c r="O43" s="10">
        <f t="shared" si="13"/>
        <v>49.754833333333295</v>
      </c>
      <c r="S43" s="12"/>
      <c r="T43" s="12"/>
    </row>
    <row r="44" spans="1:20" x14ac:dyDescent="0.25">
      <c r="A44" s="7">
        <f t="shared" si="10"/>
        <v>40</v>
      </c>
      <c r="B44" s="24">
        <f t="shared" si="5"/>
        <v>1374.86</v>
      </c>
      <c r="C44" s="24">
        <f t="shared" si="0"/>
        <v>0</v>
      </c>
      <c r="D44" s="34">
        <v>26.5</v>
      </c>
      <c r="E44" s="35" t="s">
        <v>18</v>
      </c>
      <c r="F44" s="8">
        <f t="shared" si="6"/>
        <v>507.10749047619049</v>
      </c>
      <c r="G44" s="9">
        <v>550.36</v>
      </c>
      <c r="H44" s="32" t="s">
        <v>13</v>
      </c>
      <c r="I44" s="9">
        <v>556.9</v>
      </c>
      <c r="J44" s="8">
        <f t="shared" si="12"/>
        <v>517.10749047619049</v>
      </c>
      <c r="K44" s="9">
        <f t="shared" si="1"/>
        <v>10</v>
      </c>
      <c r="L44" s="9">
        <f t="shared" si="11"/>
        <v>33.252509523809522</v>
      </c>
      <c r="M44" s="32" t="s">
        <v>13</v>
      </c>
      <c r="N44" s="32">
        <f t="shared" si="8"/>
        <v>33.252509523809522</v>
      </c>
      <c r="O44" s="10">
        <f t="shared" si="13"/>
        <v>49.792509523809485</v>
      </c>
      <c r="S44" s="12"/>
      <c r="T44" s="12"/>
    </row>
    <row r="45" spans="1:20" x14ac:dyDescent="0.25">
      <c r="A45" s="7">
        <f t="shared" si="10"/>
        <v>41</v>
      </c>
      <c r="B45" s="24">
        <f t="shared" si="5"/>
        <v>1380.61</v>
      </c>
      <c r="C45" s="24">
        <f t="shared" si="0"/>
        <v>0</v>
      </c>
      <c r="D45" s="34">
        <v>26.5</v>
      </c>
      <c r="E45" s="35" t="s">
        <v>18</v>
      </c>
      <c r="F45" s="8">
        <f t="shared" si="6"/>
        <v>507.0698142857143</v>
      </c>
      <c r="G45" s="9">
        <v>550.36</v>
      </c>
      <c r="H45" s="32" t="s">
        <v>13</v>
      </c>
      <c r="I45" s="9">
        <v>556.9</v>
      </c>
      <c r="J45" s="8">
        <f t="shared" si="12"/>
        <v>517.0698142857143</v>
      </c>
      <c r="K45" s="9">
        <f t="shared" si="1"/>
        <v>10</v>
      </c>
      <c r="L45" s="9">
        <f t="shared" si="11"/>
        <v>33.290185714285712</v>
      </c>
      <c r="M45" s="32" t="s">
        <v>13</v>
      </c>
      <c r="N45" s="32">
        <f t="shared" si="8"/>
        <v>33.290185714285712</v>
      </c>
      <c r="O45" s="10">
        <f t="shared" si="13"/>
        <v>49.830185714285676</v>
      </c>
      <c r="S45" s="12"/>
      <c r="T45" s="12"/>
    </row>
    <row r="46" spans="1:20" x14ac:dyDescent="0.25">
      <c r="A46" s="7">
        <f t="shared" si="10"/>
        <v>42</v>
      </c>
      <c r="B46" s="24">
        <f t="shared" si="5"/>
        <v>1386.36</v>
      </c>
      <c r="C46" s="24">
        <f t="shared" si="0"/>
        <v>0</v>
      </c>
      <c r="D46" s="34">
        <v>26.5</v>
      </c>
      <c r="E46" s="35" t="s">
        <v>18</v>
      </c>
      <c r="F46" s="8">
        <f t="shared" si="6"/>
        <v>507.03213809523811</v>
      </c>
      <c r="G46" s="9">
        <v>550.36</v>
      </c>
      <c r="H46" s="32" t="s">
        <v>13</v>
      </c>
      <c r="I46" s="9">
        <v>556.9</v>
      </c>
      <c r="J46" s="8">
        <f t="shared" si="12"/>
        <v>517.03213809523811</v>
      </c>
      <c r="K46" s="9">
        <f t="shared" si="1"/>
        <v>10</v>
      </c>
      <c r="L46" s="9">
        <f t="shared" si="11"/>
        <v>33.327861904761903</v>
      </c>
      <c r="M46" s="32" t="s">
        <v>13</v>
      </c>
      <c r="N46" s="32">
        <f t="shared" si="8"/>
        <v>33.327861904761903</v>
      </c>
      <c r="O46" s="10">
        <f t="shared" si="13"/>
        <v>49.867861904761867</v>
      </c>
      <c r="S46" s="12"/>
      <c r="T46" s="12"/>
    </row>
    <row r="47" spans="1:20" x14ac:dyDescent="0.25">
      <c r="A47" s="7">
        <f t="shared" si="10"/>
        <v>43</v>
      </c>
      <c r="B47" s="24">
        <f t="shared" si="5"/>
        <v>1392.11</v>
      </c>
      <c r="C47" s="24">
        <f t="shared" si="0"/>
        <v>0</v>
      </c>
      <c r="D47" s="34">
        <v>26.5</v>
      </c>
      <c r="E47" s="35" t="s">
        <v>18</v>
      </c>
      <c r="F47" s="8">
        <f t="shared" si="6"/>
        <v>506.99446190476192</v>
      </c>
      <c r="G47" s="9">
        <v>550.36</v>
      </c>
      <c r="H47" s="32" t="s">
        <v>13</v>
      </c>
      <c r="I47" s="9">
        <v>556.9</v>
      </c>
      <c r="J47" s="8">
        <f t="shared" si="12"/>
        <v>516.99446190476192</v>
      </c>
      <c r="K47" s="9">
        <f t="shared" si="1"/>
        <v>10</v>
      </c>
      <c r="L47" s="9">
        <f t="shared" si="11"/>
        <v>33.365538095238094</v>
      </c>
      <c r="M47" s="32" t="s">
        <v>13</v>
      </c>
      <c r="N47" s="32">
        <f t="shared" si="8"/>
        <v>33.365538095238094</v>
      </c>
      <c r="O47" s="10">
        <f t="shared" si="13"/>
        <v>49.905538095238057</v>
      </c>
      <c r="S47" s="12"/>
      <c r="T47" s="12"/>
    </row>
    <row r="48" spans="1:20" x14ac:dyDescent="0.25">
      <c r="A48" s="7">
        <f t="shared" si="10"/>
        <v>44</v>
      </c>
      <c r="B48" s="24">
        <f t="shared" si="5"/>
        <v>1397.86</v>
      </c>
      <c r="C48" s="24">
        <f t="shared" si="0"/>
        <v>0</v>
      </c>
      <c r="D48" s="34">
        <v>26.5</v>
      </c>
      <c r="E48" s="35" t="s">
        <v>18</v>
      </c>
      <c r="F48" s="8">
        <f t="shared" si="6"/>
        <v>506.95678571428573</v>
      </c>
      <c r="G48" s="9">
        <v>550.36</v>
      </c>
      <c r="H48" s="32" t="s">
        <v>13</v>
      </c>
      <c r="I48" s="9">
        <v>556.9</v>
      </c>
      <c r="J48" s="8">
        <f t="shared" si="12"/>
        <v>516.95678571428573</v>
      </c>
      <c r="K48" s="9">
        <f t="shared" si="1"/>
        <v>10</v>
      </c>
      <c r="L48" s="9">
        <f t="shared" si="11"/>
        <v>33.403214285714284</v>
      </c>
      <c r="M48" s="32" t="s">
        <v>13</v>
      </c>
      <c r="N48" s="32">
        <f t="shared" si="8"/>
        <v>33.403214285714284</v>
      </c>
      <c r="O48" s="10">
        <f t="shared" si="13"/>
        <v>49.943214285714248</v>
      </c>
      <c r="S48" s="12"/>
      <c r="T48" s="12"/>
    </row>
    <row r="49" spans="1:20" x14ac:dyDescent="0.25">
      <c r="A49" s="7">
        <f t="shared" si="10"/>
        <v>45</v>
      </c>
      <c r="B49" s="24">
        <f t="shared" si="5"/>
        <v>1403.61</v>
      </c>
      <c r="C49" s="24">
        <f t="shared" si="0"/>
        <v>0</v>
      </c>
      <c r="D49" s="34">
        <v>26.5</v>
      </c>
      <c r="E49" s="35" t="s">
        <v>18</v>
      </c>
      <c r="F49" s="8">
        <f t="shared" si="6"/>
        <v>506.91910952380954</v>
      </c>
      <c r="G49" s="9">
        <v>550.36</v>
      </c>
      <c r="H49" s="32" t="s">
        <v>13</v>
      </c>
      <c r="I49" s="9">
        <v>556.9</v>
      </c>
      <c r="J49" s="8">
        <f t="shared" si="12"/>
        <v>516.91910952380954</v>
      </c>
      <c r="K49" s="9">
        <f t="shared" si="1"/>
        <v>10</v>
      </c>
      <c r="L49" s="9">
        <f t="shared" si="11"/>
        <v>33.440890476190475</v>
      </c>
      <c r="M49" s="32" t="s">
        <v>13</v>
      </c>
      <c r="N49" s="32">
        <f t="shared" si="8"/>
        <v>33.440890476190475</v>
      </c>
      <c r="O49" s="10">
        <f t="shared" si="13"/>
        <v>49.980890476190439</v>
      </c>
      <c r="S49" s="12"/>
      <c r="T49" s="12"/>
    </row>
    <row r="50" spans="1:20" x14ac:dyDescent="0.25">
      <c r="A50" s="7">
        <f t="shared" si="10"/>
        <v>46</v>
      </c>
      <c r="B50" s="24">
        <f t="shared" si="5"/>
        <v>1409.36</v>
      </c>
      <c r="C50" s="33"/>
      <c r="D50" s="34">
        <v>26.5</v>
      </c>
      <c r="E50" s="35" t="s">
        <v>18</v>
      </c>
      <c r="F50" s="8">
        <f t="shared" si="6"/>
        <v>506.88143333333335</v>
      </c>
      <c r="G50" s="37">
        <v>550.36</v>
      </c>
      <c r="H50" s="32" t="s">
        <v>13</v>
      </c>
      <c r="I50" s="37">
        <v>557.4</v>
      </c>
      <c r="J50" s="8">
        <f t="shared" si="12"/>
        <v>516.88143333333335</v>
      </c>
      <c r="K50" s="9">
        <f t="shared" ref="K50:K82" si="14">J50-F50</f>
        <v>10</v>
      </c>
      <c r="L50" s="9">
        <f t="shared" ref="L50:L82" si="15">IF(G50-J50&lt;0,0,G50-J50)</f>
        <v>33.478566666666666</v>
      </c>
      <c r="M50" s="32">
        <v>0.5</v>
      </c>
      <c r="N50" s="32">
        <f t="shared" si="8"/>
        <v>33.478566666666666</v>
      </c>
      <c r="O50" s="10">
        <f t="shared" si="13"/>
        <v>50.518566666666629</v>
      </c>
      <c r="S50" s="12"/>
      <c r="T50" s="12"/>
    </row>
    <row r="51" spans="1:20" x14ac:dyDescent="0.25">
      <c r="A51" s="7">
        <f t="shared" si="10"/>
        <v>47</v>
      </c>
      <c r="B51" s="24">
        <f t="shared" si="5"/>
        <v>1415.11</v>
      </c>
      <c r="C51" s="33"/>
      <c r="D51" s="34">
        <v>26.5</v>
      </c>
      <c r="E51" s="35" t="s">
        <v>18</v>
      </c>
      <c r="F51" s="8">
        <f t="shared" si="6"/>
        <v>506.84375714285716</v>
      </c>
      <c r="G51" s="37">
        <v>550.86</v>
      </c>
      <c r="H51" s="32" t="s">
        <v>13</v>
      </c>
      <c r="I51" s="37">
        <v>557.4</v>
      </c>
      <c r="J51" s="8">
        <f t="shared" si="12"/>
        <v>516.84375714285716</v>
      </c>
      <c r="K51" s="9">
        <f t="shared" si="14"/>
        <v>10</v>
      </c>
      <c r="L51" s="9">
        <f t="shared" si="15"/>
        <v>34.016242857142856</v>
      </c>
      <c r="M51" s="32" t="s">
        <v>13</v>
      </c>
      <c r="N51" s="32">
        <f t="shared" si="8"/>
        <v>34.016242857142856</v>
      </c>
      <c r="O51" s="10">
        <f t="shared" si="13"/>
        <v>50.55624285714282</v>
      </c>
      <c r="S51" s="12"/>
      <c r="T51" s="12"/>
    </row>
    <row r="52" spans="1:20" x14ac:dyDescent="0.25">
      <c r="A52" s="7">
        <f t="shared" si="10"/>
        <v>48</v>
      </c>
      <c r="B52" s="24">
        <f t="shared" si="5"/>
        <v>1420.86</v>
      </c>
      <c r="C52" s="33"/>
      <c r="D52" s="34">
        <v>26.5</v>
      </c>
      <c r="E52" s="35" t="s">
        <v>18</v>
      </c>
      <c r="F52" s="8">
        <f t="shared" si="6"/>
        <v>506.80608095238097</v>
      </c>
      <c r="G52" s="37">
        <v>550.86</v>
      </c>
      <c r="H52" s="32" t="s">
        <v>13</v>
      </c>
      <c r="I52" s="37">
        <v>557.4</v>
      </c>
      <c r="J52" s="8">
        <f t="shared" si="12"/>
        <v>516.80608095238097</v>
      </c>
      <c r="K52" s="9">
        <f t="shared" si="14"/>
        <v>10</v>
      </c>
      <c r="L52" s="9">
        <f t="shared" si="15"/>
        <v>34.053919047619047</v>
      </c>
      <c r="M52" s="32" t="s">
        <v>13</v>
      </c>
      <c r="N52" s="32">
        <f t="shared" si="8"/>
        <v>34.053919047619047</v>
      </c>
      <c r="O52" s="10">
        <f t="shared" si="13"/>
        <v>50.593919047619011</v>
      </c>
      <c r="S52" s="12"/>
      <c r="T52" s="12"/>
    </row>
    <row r="53" spans="1:20" x14ac:dyDescent="0.25">
      <c r="A53" s="7">
        <f t="shared" si="10"/>
        <v>49</v>
      </c>
      <c r="B53" s="24">
        <f t="shared" si="5"/>
        <v>1426.61</v>
      </c>
      <c r="C53" s="33"/>
      <c r="D53" s="34">
        <v>26.5</v>
      </c>
      <c r="E53" s="35" t="s">
        <v>18</v>
      </c>
      <c r="F53" s="8">
        <f t="shared" si="6"/>
        <v>506.76840476190478</v>
      </c>
      <c r="G53" s="37">
        <v>550.86</v>
      </c>
      <c r="H53" s="32" t="s">
        <v>13</v>
      </c>
      <c r="I53" s="37">
        <v>557.4</v>
      </c>
      <c r="J53" s="8">
        <f t="shared" si="12"/>
        <v>516.76840476190478</v>
      </c>
      <c r="K53" s="9">
        <f t="shared" si="14"/>
        <v>10</v>
      </c>
      <c r="L53" s="9">
        <f t="shared" si="15"/>
        <v>34.091595238095238</v>
      </c>
      <c r="M53" s="32" t="s">
        <v>13</v>
      </c>
      <c r="N53" s="32">
        <f t="shared" si="8"/>
        <v>34.091595238095238</v>
      </c>
      <c r="O53" s="10">
        <f t="shared" si="13"/>
        <v>50.631595238095201</v>
      </c>
      <c r="S53" s="12"/>
      <c r="T53" s="12"/>
    </row>
    <row r="54" spans="1:20" x14ac:dyDescent="0.25">
      <c r="A54" s="7">
        <f t="shared" si="10"/>
        <v>50</v>
      </c>
      <c r="B54" s="24">
        <f t="shared" si="5"/>
        <v>1432.36</v>
      </c>
      <c r="C54" s="33"/>
      <c r="D54" s="34">
        <v>26.5</v>
      </c>
      <c r="E54" s="35" t="s">
        <v>18</v>
      </c>
      <c r="F54" s="8">
        <f t="shared" si="6"/>
        <v>506.73072857142859</v>
      </c>
      <c r="G54" s="37">
        <v>550.86</v>
      </c>
      <c r="H54" s="32" t="s">
        <v>13</v>
      </c>
      <c r="I54" s="37">
        <v>557.4</v>
      </c>
      <c r="J54" s="8">
        <f t="shared" si="12"/>
        <v>516.73072857142859</v>
      </c>
      <c r="K54" s="9">
        <f t="shared" si="14"/>
        <v>10</v>
      </c>
      <c r="L54" s="9">
        <f t="shared" si="15"/>
        <v>34.129271428571428</v>
      </c>
      <c r="M54" s="32" t="s">
        <v>13</v>
      </c>
      <c r="N54" s="32">
        <f t="shared" si="8"/>
        <v>34.129271428571428</v>
      </c>
      <c r="O54" s="10">
        <f t="shared" si="13"/>
        <v>50.669271428571392</v>
      </c>
      <c r="S54" s="12"/>
      <c r="T54" s="12"/>
    </row>
    <row r="55" spans="1:20" x14ac:dyDescent="0.25">
      <c r="A55" s="7">
        <f t="shared" si="10"/>
        <v>51</v>
      </c>
      <c r="B55" s="24">
        <f t="shared" si="5"/>
        <v>1438.11</v>
      </c>
      <c r="C55" s="33"/>
      <c r="D55" s="34">
        <v>26.5</v>
      </c>
      <c r="E55" s="35" t="s">
        <v>18</v>
      </c>
      <c r="F55" s="8">
        <f t="shared" si="6"/>
        <v>506.69305238095239</v>
      </c>
      <c r="G55" s="37">
        <v>550.86</v>
      </c>
      <c r="H55" s="32" t="s">
        <v>13</v>
      </c>
      <c r="I55" s="37">
        <v>557.4</v>
      </c>
      <c r="J55" s="8">
        <f t="shared" si="12"/>
        <v>516.69305238095239</v>
      </c>
      <c r="K55" s="9">
        <f t="shared" si="14"/>
        <v>10</v>
      </c>
      <c r="L55" s="9">
        <f t="shared" si="15"/>
        <v>34.166947619047619</v>
      </c>
      <c r="M55" s="32" t="s">
        <v>13</v>
      </c>
      <c r="N55" s="32">
        <f t="shared" si="8"/>
        <v>34.166947619047619</v>
      </c>
      <c r="O55" s="10">
        <f t="shared" si="13"/>
        <v>50.706947619047583</v>
      </c>
      <c r="S55" s="12"/>
      <c r="T55" s="12"/>
    </row>
    <row r="56" spans="1:20" x14ac:dyDescent="0.25">
      <c r="A56" s="7">
        <f t="shared" si="10"/>
        <v>52</v>
      </c>
      <c r="B56" s="24">
        <f t="shared" si="5"/>
        <v>1443.86</v>
      </c>
      <c r="C56" s="33"/>
      <c r="D56" s="34">
        <v>26.5</v>
      </c>
      <c r="E56" s="35" t="s">
        <v>18</v>
      </c>
      <c r="F56" s="8">
        <f t="shared" si="6"/>
        <v>506.6553761904762</v>
      </c>
      <c r="G56" s="37">
        <v>550.86</v>
      </c>
      <c r="H56" s="32" t="s">
        <v>13</v>
      </c>
      <c r="I56" s="37">
        <v>557.9</v>
      </c>
      <c r="J56" s="8">
        <f t="shared" si="12"/>
        <v>516.6553761904762</v>
      </c>
      <c r="K56" s="9">
        <f t="shared" si="14"/>
        <v>10</v>
      </c>
      <c r="L56" s="9">
        <f t="shared" si="15"/>
        <v>34.20462380952381</v>
      </c>
      <c r="M56" s="32">
        <v>0.5</v>
      </c>
      <c r="N56" s="32">
        <f t="shared" si="8"/>
        <v>34.20462380952381</v>
      </c>
      <c r="O56" s="10">
        <f t="shared" si="13"/>
        <v>51.244623809523773</v>
      </c>
      <c r="S56" s="12"/>
      <c r="T56" s="12"/>
    </row>
    <row r="57" spans="1:20" x14ac:dyDescent="0.25">
      <c r="A57" s="7">
        <f t="shared" si="10"/>
        <v>53</v>
      </c>
      <c r="B57" s="24">
        <f t="shared" si="5"/>
        <v>1449.61</v>
      </c>
      <c r="C57" s="33"/>
      <c r="D57" s="34">
        <v>26.5</v>
      </c>
      <c r="E57" s="35" t="s">
        <v>18</v>
      </c>
      <c r="F57" s="8">
        <f t="shared" si="6"/>
        <v>506.61770000000001</v>
      </c>
      <c r="G57" s="37">
        <v>551.36</v>
      </c>
      <c r="H57" s="32" t="s">
        <v>13</v>
      </c>
      <c r="I57" s="37">
        <v>557.9</v>
      </c>
      <c r="J57" s="36">
        <v>516.61770000000001</v>
      </c>
      <c r="K57" s="9">
        <f t="shared" si="14"/>
        <v>10</v>
      </c>
      <c r="L57" s="9">
        <f t="shared" si="15"/>
        <v>34.7423</v>
      </c>
      <c r="M57" s="32" t="s">
        <v>13</v>
      </c>
      <c r="N57" s="32">
        <f t="shared" si="8"/>
        <v>34.7423</v>
      </c>
      <c r="O57" s="10">
        <f t="shared" si="13"/>
        <v>51.282299999999964</v>
      </c>
      <c r="S57" s="12"/>
      <c r="T57" s="12"/>
    </row>
    <row r="58" spans="1:20" x14ac:dyDescent="0.25">
      <c r="A58" s="7">
        <f t="shared" si="10"/>
        <v>54</v>
      </c>
      <c r="B58" s="24">
        <f t="shared" si="5"/>
        <v>1455.36</v>
      </c>
      <c r="C58" s="33"/>
      <c r="D58" s="34">
        <v>26.5</v>
      </c>
      <c r="E58" s="35" t="s">
        <v>18</v>
      </c>
      <c r="F58" s="8">
        <f t="shared" si="6"/>
        <v>507.17489999999998</v>
      </c>
      <c r="G58" s="37">
        <v>551.36</v>
      </c>
      <c r="H58" s="32" t="s">
        <v>13</v>
      </c>
      <c r="I58" s="37">
        <v>557.9</v>
      </c>
      <c r="J58" s="36">
        <v>517.17489999999998</v>
      </c>
      <c r="K58" s="9">
        <f t="shared" si="14"/>
        <v>10</v>
      </c>
      <c r="L58" s="9">
        <f t="shared" si="15"/>
        <v>34.185100000000034</v>
      </c>
      <c r="M58" s="32" t="s">
        <v>13</v>
      </c>
      <c r="N58" s="32">
        <f t="shared" si="8"/>
        <v>34.185100000000034</v>
      </c>
      <c r="O58" s="10">
        <f t="shared" si="13"/>
        <v>50.725099999999998</v>
      </c>
      <c r="S58" s="12"/>
      <c r="T58" s="12"/>
    </row>
    <row r="59" spans="1:20" x14ac:dyDescent="0.25">
      <c r="A59" s="7">
        <f t="shared" si="10"/>
        <v>55</v>
      </c>
      <c r="B59" s="24">
        <f t="shared" si="5"/>
        <v>1461.11</v>
      </c>
      <c r="C59" s="33"/>
      <c r="D59" s="34">
        <v>26.5</v>
      </c>
      <c r="E59" s="35" t="s">
        <v>18</v>
      </c>
      <c r="F59" s="8">
        <f t="shared" si="6"/>
        <v>507.74267499999996</v>
      </c>
      <c r="G59" s="37">
        <v>551.36</v>
      </c>
      <c r="H59" s="32" t="s">
        <v>13</v>
      </c>
      <c r="I59" s="37">
        <v>557.9</v>
      </c>
      <c r="J59" s="8">
        <f>($J$74-$J$58)/($B$74-$B$58)*(B59-$B$58)+$J$58</f>
        <v>517.74267499999996</v>
      </c>
      <c r="K59" s="9">
        <f t="shared" si="14"/>
        <v>10</v>
      </c>
      <c r="L59" s="9">
        <f t="shared" si="15"/>
        <v>33.617325000000051</v>
      </c>
      <c r="M59" s="32" t="s">
        <v>13</v>
      </c>
      <c r="N59" s="32">
        <f t="shared" si="8"/>
        <v>33.617325000000051</v>
      </c>
      <c r="O59" s="10">
        <f t="shared" si="13"/>
        <v>50.157325000000014</v>
      </c>
      <c r="S59" s="12"/>
      <c r="T59" s="12"/>
    </row>
    <row r="60" spans="1:20" x14ac:dyDescent="0.25">
      <c r="A60" s="7">
        <f t="shared" si="10"/>
        <v>56</v>
      </c>
      <c r="B60" s="24">
        <f t="shared" si="5"/>
        <v>1466.86</v>
      </c>
      <c r="C60" s="33"/>
      <c r="D60" s="34">
        <v>26.5</v>
      </c>
      <c r="E60" s="35" t="s">
        <v>18</v>
      </c>
      <c r="F60" s="8">
        <f t="shared" si="6"/>
        <v>508.31044999999995</v>
      </c>
      <c r="G60" s="37">
        <v>551.36</v>
      </c>
      <c r="H60" s="32" t="s">
        <v>13</v>
      </c>
      <c r="I60" s="37">
        <v>557.9</v>
      </c>
      <c r="J60" s="8">
        <f t="shared" ref="J60:J73" si="16">($J$74-$J$58)/($B$74-$B$58)*(B60-$B$58)+$J$58</f>
        <v>518.31044999999995</v>
      </c>
      <c r="K60" s="9">
        <f t="shared" si="14"/>
        <v>10</v>
      </c>
      <c r="L60" s="9">
        <f t="shared" si="15"/>
        <v>33.049550000000067</v>
      </c>
      <c r="M60" s="32" t="s">
        <v>13</v>
      </c>
      <c r="N60" s="32">
        <f t="shared" si="8"/>
        <v>33.049550000000067</v>
      </c>
      <c r="O60" s="10">
        <f t="shared" si="13"/>
        <v>49.589550000000031</v>
      </c>
      <c r="S60" s="12"/>
      <c r="T60" s="12"/>
    </row>
    <row r="61" spans="1:20" x14ac:dyDescent="0.25">
      <c r="A61" s="7">
        <f t="shared" si="10"/>
        <v>57</v>
      </c>
      <c r="B61" s="24">
        <f t="shared" si="5"/>
        <v>1472.61</v>
      </c>
      <c r="C61" s="33"/>
      <c r="D61" s="34">
        <v>26.5</v>
      </c>
      <c r="E61" s="35" t="s">
        <v>18</v>
      </c>
      <c r="F61" s="8">
        <f t="shared" si="6"/>
        <v>508.87822500000004</v>
      </c>
      <c r="G61" s="37">
        <v>551.36</v>
      </c>
      <c r="H61" s="32" t="s">
        <v>13</v>
      </c>
      <c r="I61" s="37">
        <v>558.4</v>
      </c>
      <c r="J61" s="8">
        <f t="shared" si="16"/>
        <v>518.87822500000004</v>
      </c>
      <c r="K61" s="9">
        <f t="shared" si="14"/>
        <v>10</v>
      </c>
      <c r="L61" s="9">
        <f t="shared" si="15"/>
        <v>32.481774999999971</v>
      </c>
      <c r="M61" s="32">
        <v>0.5</v>
      </c>
      <c r="N61" s="32">
        <f t="shared" si="8"/>
        <v>32.481774999999971</v>
      </c>
      <c r="O61" s="10">
        <f t="shared" si="13"/>
        <v>49.521774999999934</v>
      </c>
      <c r="S61" s="12"/>
      <c r="T61" s="12"/>
    </row>
    <row r="62" spans="1:20" x14ac:dyDescent="0.25">
      <c r="A62" s="7">
        <f t="shared" si="10"/>
        <v>58</v>
      </c>
      <c r="B62" s="24">
        <f t="shared" si="5"/>
        <v>1478.36</v>
      </c>
      <c r="C62" s="33"/>
      <c r="D62" s="34">
        <v>26.5</v>
      </c>
      <c r="E62" s="35" t="s">
        <v>18</v>
      </c>
      <c r="F62" s="8">
        <f t="shared" si="6"/>
        <v>509.44600000000003</v>
      </c>
      <c r="G62" s="37">
        <v>551.86</v>
      </c>
      <c r="H62" s="32" t="s">
        <v>13</v>
      </c>
      <c r="I62" s="37">
        <v>558.4</v>
      </c>
      <c r="J62" s="8">
        <f t="shared" si="16"/>
        <v>519.44600000000003</v>
      </c>
      <c r="K62" s="9">
        <f t="shared" si="14"/>
        <v>10</v>
      </c>
      <c r="L62" s="9">
        <f t="shared" si="15"/>
        <v>32.413999999999987</v>
      </c>
      <c r="M62" s="32" t="s">
        <v>13</v>
      </c>
      <c r="N62" s="32">
        <f t="shared" si="8"/>
        <v>32.413999999999987</v>
      </c>
      <c r="O62" s="10">
        <f t="shared" si="13"/>
        <v>48.953999999999951</v>
      </c>
      <c r="S62" s="12"/>
      <c r="T62" s="12"/>
    </row>
    <row r="63" spans="1:20" x14ac:dyDescent="0.25">
      <c r="A63" s="7">
        <f t="shared" si="10"/>
        <v>59</v>
      </c>
      <c r="B63" s="24">
        <f t="shared" si="5"/>
        <v>1484.11</v>
      </c>
      <c r="C63" s="33"/>
      <c r="D63" s="34">
        <v>26.5</v>
      </c>
      <c r="E63" s="35" t="s">
        <v>18</v>
      </c>
      <c r="F63" s="8">
        <f t="shared" si="6"/>
        <v>510.01377500000001</v>
      </c>
      <c r="G63" s="37">
        <v>551.86</v>
      </c>
      <c r="H63" s="32" t="s">
        <v>13</v>
      </c>
      <c r="I63" s="37">
        <v>558.4</v>
      </c>
      <c r="J63" s="8">
        <f t="shared" si="16"/>
        <v>520.01377500000001</v>
      </c>
      <c r="K63" s="9">
        <f t="shared" si="14"/>
        <v>10</v>
      </c>
      <c r="L63" s="9">
        <f t="shared" si="15"/>
        <v>31.846225000000004</v>
      </c>
      <c r="M63" s="32" t="s">
        <v>13</v>
      </c>
      <c r="N63" s="32">
        <f t="shared" si="8"/>
        <v>31.846225000000004</v>
      </c>
      <c r="O63" s="10">
        <f t="shared" si="13"/>
        <v>48.386224999999968</v>
      </c>
      <c r="S63" s="12"/>
      <c r="T63" s="12"/>
    </row>
    <row r="64" spans="1:20" x14ac:dyDescent="0.25">
      <c r="A64" s="7">
        <f t="shared" si="10"/>
        <v>60</v>
      </c>
      <c r="B64" s="24">
        <f t="shared" si="5"/>
        <v>1489.86</v>
      </c>
      <c r="C64" s="33"/>
      <c r="D64" s="34">
        <v>26.5</v>
      </c>
      <c r="E64" s="35" t="s">
        <v>18</v>
      </c>
      <c r="F64" s="8">
        <f t="shared" si="6"/>
        <v>510.58154999999999</v>
      </c>
      <c r="G64" s="37">
        <v>551.86</v>
      </c>
      <c r="H64" s="32" t="s">
        <v>13</v>
      </c>
      <c r="I64" s="37">
        <v>558.4</v>
      </c>
      <c r="J64" s="8">
        <f t="shared" si="16"/>
        <v>520.58154999999999</v>
      </c>
      <c r="K64" s="9">
        <f t="shared" si="14"/>
        <v>10</v>
      </c>
      <c r="L64" s="9">
        <f t="shared" si="15"/>
        <v>31.278450000000021</v>
      </c>
      <c r="M64" s="32" t="s">
        <v>13</v>
      </c>
      <c r="N64" s="32">
        <f t="shared" si="8"/>
        <v>31.278450000000021</v>
      </c>
      <c r="O64" s="10">
        <f t="shared" si="13"/>
        <v>47.818449999999984</v>
      </c>
      <c r="S64" s="12"/>
      <c r="T64" s="12"/>
    </row>
    <row r="65" spans="1:20" x14ac:dyDescent="0.25">
      <c r="A65" s="7">
        <f t="shared" si="10"/>
        <v>61</v>
      </c>
      <c r="B65" s="24">
        <f t="shared" si="5"/>
        <v>1495.61</v>
      </c>
      <c r="C65" s="33"/>
      <c r="D65" s="34">
        <v>26.5</v>
      </c>
      <c r="E65" s="35" t="s">
        <v>18</v>
      </c>
      <c r="F65" s="8">
        <f t="shared" si="6"/>
        <v>511.14932499999998</v>
      </c>
      <c r="G65" s="37">
        <v>551.86</v>
      </c>
      <c r="H65" s="32" t="s">
        <v>13</v>
      </c>
      <c r="I65" s="37">
        <v>558.4</v>
      </c>
      <c r="J65" s="8">
        <f t="shared" si="16"/>
        <v>521.14932499999998</v>
      </c>
      <c r="K65" s="9">
        <f t="shared" si="14"/>
        <v>10</v>
      </c>
      <c r="L65" s="9">
        <f t="shared" si="15"/>
        <v>30.710675000000037</v>
      </c>
      <c r="M65" s="32" t="s">
        <v>13</v>
      </c>
      <c r="N65" s="32">
        <f t="shared" si="8"/>
        <v>30.710675000000037</v>
      </c>
      <c r="O65" s="10">
        <f t="shared" si="13"/>
        <v>47.250675000000001</v>
      </c>
      <c r="S65" s="12"/>
      <c r="T65" s="12"/>
    </row>
    <row r="66" spans="1:20" x14ac:dyDescent="0.25">
      <c r="A66" s="7">
        <f t="shared" si="10"/>
        <v>62</v>
      </c>
      <c r="B66" s="24">
        <f t="shared" si="5"/>
        <v>1501.36</v>
      </c>
      <c r="C66" s="33"/>
      <c r="D66" s="34">
        <v>26.5</v>
      </c>
      <c r="E66" s="35" t="s">
        <v>18</v>
      </c>
      <c r="F66" s="8">
        <f t="shared" si="6"/>
        <v>511.71710000000007</v>
      </c>
      <c r="G66" s="37">
        <v>551.86</v>
      </c>
      <c r="H66" s="32" t="s">
        <v>13</v>
      </c>
      <c r="I66" s="37">
        <v>558.9</v>
      </c>
      <c r="J66" s="8">
        <f t="shared" si="16"/>
        <v>521.71710000000007</v>
      </c>
      <c r="K66" s="9">
        <f t="shared" si="14"/>
        <v>10</v>
      </c>
      <c r="L66" s="9">
        <f t="shared" si="15"/>
        <v>30.142899999999941</v>
      </c>
      <c r="M66" s="32">
        <v>0.5</v>
      </c>
      <c r="N66" s="32">
        <f t="shared" si="8"/>
        <v>30.142899999999941</v>
      </c>
      <c r="O66" s="10">
        <f t="shared" si="13"/>
        <v>47.182899999999904</v>
      </c>
      <c r="S66" s="12"/>
      <c r="T66" s="12"/>
    </row>
    <row r="67" spans="1:20" x14ac:dyDescent="0.25">
      <c r="A67" s="7">
        <f t="shared" si="10"/>
        <v>63</v>
      </c>
      <c r="B67" s="24">
        <f t="shared" si="5"/>
        <v>1507.11</v>
      </c>
      <c r="C67" s="33"/>
      <c r="D67" s="34">
        <v>26.5</v>
      </c>
      <c r="E67" s="35" t="s">
        <v>18</v>
      </c>
      <c r="F67" s="8">
        <f t="shared" si="6"/>
        <v>512.28487500000006</v>
      </c>
      <c r="G67" s="37">
        <v>552.36</v>
      </c>
      <c r="H67" s="32" t="s">
        <v>13</v>
      </c>
      <c r="I67" s="37">
        <v>558.9</v>
      </c>
      <c r="J67" s="8">
        <f t="shared" si="16"/>
        <v>522.28487500000006</v>
      </c>
      <c r="K67" s="9">
        <f t="shared" si="14"/>
        <v>10</v>
      </c>
      <c r="L67" s="9">
        <f t="shared" si="15"/>
        <v>30.075124999999957</v>
      </c>
      <c r="M67" s="32" t="s">
        <v>13</v>
      </c>
      <c r="N67" s="32">
        <f t="shared" si="8"/>
        <v>30.075124999999957</v>
      </c>
      <c r="O67" s="10">
        <f t="shared" si="13"/>
        <v>46.615124999999921</v>
      </c>
      <c r="S67" s="12"/>
      <c r="T67" s="12"/>
    </row>
    <row r="68" spans="1:20" x14ac:dyDescent="0.25">
      <c r="A68" s="7">
        <f t="shared" si="10"/>
        <v>64</v>
      </c>
      <c r="B68" s="24">
        <f t="shared" si="5"/>
        <v>1512.86</v>
      </c>
      <c r="C68" s="33"/>
      <c r="D68" s="34">
        <v>26.5</v>
      </c>
      <c r="E68" s="35" t="s">
        <v>18</v>
      </c>
      <c r="F68" s="8">
        <f t="shared" si="6"/>
        <v>512.85265000000004</v>
      </c>
      <c r="G68" s="37">
        <v>552.36</v>
      </c>
      <c r="H68" s="32" t="s">
        <v>13</v>
      </c>
      <c r="I68" s="37">
        <v>558.9</v>
      </c>
      <c r="J68" s="8">
        <f t="shared" si="16"/>
        <v>522.85265000000004</v>
      </c>
      <c r="K68" s="9">
        <f t="shared" si="14"/>
        <v>10</v>
      </c>
      <c r="L68" s="9">
        <f t="shared" si="15"/>
        <v>29.507349999999974</v>
      </c>
      <c r="M68" s="32" t="s">
        <v>13</v>
      </c>
      <c r="N68" s="32">
        <f t="shared" si="8"/>
        <v>29.507349999999974</v>
      </c>
      <c r="O68" s="10">
        <f t="shared" si="13"/>
        <v>46.047349999999938</v>
      </c>
      <c r="S68" s="12"/>
      <c r="T68" s="12"/>
    </row>
    <row r="69" spans="1:20" x14ac:dyDescent="0.25">
      <c r="A69" s="7">
        <f t="shared" si="10"/>
        <v>65</v>
      </c>
      <c r="B69" s="24">
        <f t="shared" si="5"/>
        <v>1518.61</v>
      </c>
      <c r="C69" s="33"/>
      <c r="D69" s="34">
        <v>26.5</v>
      </c>
      <c r="E69" s="35" t="s">
        <v>18</v>
      </c>
      <c r="F69" s="8">
        <f t="shared" si="6"/>
        <v>513.42042500000002</v>
      </c>
      <c r="G69" s="37">
        <v>552.36</v>
      </c>
      <c r="H69" s="32" t="s">
        <v>13</v>
      </c>
      <c r="I69" s="37">
        <v>558.9</v>
      </c>
      <c r="J69" s="8">
        <f t="shared" si="16"/>
        <v>523.42042500000002</v>
      </c>
      <c r="K69" s="9">
        <f t="shared" si="14"/>
        <v>10</v>
      </c>
      <c r="L69" s="9">
        <f t="shared" si="15"/>
        <v>28.939574999999991</v>
      </c>
      <c r="M69" s="32" t="s">
        <v>13</v>
      </c>
      <c r="N69" s="32">
        <f t="shared" si="8"/>
        <v>28.939574999999991</v>
      </c>
      <c r="O69" s="10">
        <f t="shared" si="13"/>
        <v>45.479574999999954</v>
      </c>
      <c r="S69" s="12"/>
      <c r="T69" s="12"/>
    </row>
    <row r="70" spans="1:20" x14ac:dyDescent="0.25">
      <c r="A70" s="7">
        <f t="shared" si="10"/>
        <v>66</v>
      </c>
      <c r="B70" s="24">
        <f t="shared" si="5"/>
        <v>1524.36</v>
      </c>
      <c r="C70" s="33"/>
      <c r="D70" s="34">
        <v>26.5</v>
      </c>
      <c r="E70" s="35" t="s">
        <v>18</v>
      </c>
      <c r="F70" s="8">
        <f t="shared" si="6"/>
        <v>513.98820000000001</v>
      </c>
      <c r="G70" s="37">
        <v>552.36</v>
      </c>
      <c r="H70" s="32" t="s">
        <v>13</v>
      </c>
      <c r="I70" s="37">
        <v>558.9</v>
      </c>
      <c r="J70" s="8">
        <f t="shared" si="16"/>
        <v>523.98820000000001</v>
      </c>
      <c r="K70" s="9">
        <f t="shared" si="14"/>
        <v>10</v>
      </c>
      <c r="L70" s="9">
        <f t="shared" si="15"/>
        <v>28.371800000000007</v>
      </c>
      <c r="M70" s="32" t="s">
        <v>13</v>
      </c>
      <c r="N70" s="32">
        <f t="shared" si="8"/>
        <v>28.371800000000007</v>
      </c>
      <c r="O70" s="10">
        <f t="shared" si="13"/>
        <v>44.911799999999971</v>
      </c>
      <c r="S70" s="12"/>
      <c r="T70" s="12"/>
    </row>
    <row r="71" spans="1:20" x14ac:dyDescent="0.25">
      <c r="A71" s="7">
        <f t="shared" si="10"/>
        <v>67</v>
      </c>
      <c r="B71" s="24">
        <f t="shared" ref="B71:B82" si="17">B70+5.75</f>
        <v>1530.11</v>
      </c>
      <c r="C71" s="33"/>
      <c r="D71" s="34">
        <v>26.5</v>
      </c>
      <c r="E71" s="35" t="s">
        <v>18</v>
      </c>
      <c r="F71" s="8">
        <f t="shared" ref="F71:F82" si="18">J71-10</f>
        <v>514.55597499999999</v>
      </c>
      <c r="G71" s="37">
        <v>552.36</v>
      </c>
      <c r="H71" s="32" t="s">
        <v>13</v>
      </c>
      <c r="I71" s="37">
        <v>559.4</v>
      </c>
      <c r="J71" s="8">
        <f t="shared" si="16"/>
        <v>524.55597499999999</v>
      </c>
      <c r="K71" s="9">
        <f t="shared" si="14"/>
        <v>10</v>
      </c>
      <c r="L71" s="9">
        <f t="shared" si="15"/>
        <v>27.804025000000024</v>
      </c>
      <c r="M71" s="32">
        <v>0.5</v>
      </c>
      <c r="N71" s="32">
        <f t="shared" ref="N71:N82" si="19">G71-J71</f>
        <v>27.804025000000024</v>
      </c>
      <c r="O71" s="10">
        <f t="shared" ref="O71:O82" si="20">I71-F71</f>
        <v>44.844024999999988</v>
      </c>
      <c r="S71" s="12"/>
      <c r="T71" s="12"/>
    </row>
    <row r="72" spans="1:20" x14ac:dyDescent="0.25">
      <c r="A72" s="7">
        <f t="shared" si="10"/>
        <v>68</v>
      </c>
      <c r="B72" s="24">
        <f t="shared" si="17"/>
        <v>1535.86</v>
      </c>
      <c r="C72" s="33"/>
      <c r="D72" s="34">
        <v>26.5</v>
      </c>
      <c r="E72" s="35" t="s">
        <v>18</v>
      </c>
      <c r="F72" s="8">
        <f t="shared" si="18"/>
        <v>515.12375000000009</v>
      </c>
      <c r="G72" s="37">
        <v>552.86</v>
      </c>
      <c r="H72" s="32" t="s">
        <v>13</v>
      </c>
      <c r="I72" s="37">
        <v>559.4</v>
      </c>
      <c r="J72" s="8">
        <f t="shared" si="16"/>
        <v>525.12375000000009</v>
      </c>
      <c r="K72" s="9">
        <f t="shared" si="14"/>
        <v>10</v>
      </c>
      <c r="L72" s="9">
        <f t="shared" si="15"/>
        <v>27.736249999999927</v>
      </c>
      <c r="M72" s="32" t="s">
        <v>13</v>
      </c>
      <c r="N72" s="32">
        <f t="shared" si="19"/>
        <v>27.736249999999927</v>
      </c>
      <c r="O72" s="10">
        <f t="shared" si="20"/>
        <v>44.276249999999891</v>
      </c>
      <c r="S72" s="12"/>
      <c r="T72" s="12"/>
    </row>
    <row r="73" spans="1:20" x14ac:dyDescent="0.25">
      <c r="A73" s="7">
        <f t="shared" si="10"/>
        <v>69</v>
      </c>
      <c r="B73" s="24">
        <f t="shared" si="17"/>
        <v>1541.61</v>
      </c>
      <c r="C73" s="33"/>
      <c r="D73" s="34">
        <v>26.5</v>
      </c>
      <c r="E73" s="35" t="s">
        <v>18</v>
      </c>
      <c r="F73" s="8">
        <f t="shared" si="18"/>
        <v>515.69152500000007</v>
      </c>
      <c r="G73" s="37">
        <v>552.86</v>
      </c>
      <c r="H73" s="32" t="s">
        <v>13</v>
      </c>
      <c r="I73" s="37">
        <v>559.4</v>
      </c>
      <c r="J73" s="8">
        <f t="shared" si="16"/>
        <v>525.69152500000007</v>
      </c>
      <c r="K73" s="9">
        <f t="shared" si="14"/>
        <v>10</v>
      </c>
      <c r="L73" s="9">
        <f t="shared" si="15"/>
        <v>27.168474999999944</v>
      </c>
      <c r="M73" s="32" t="s">
        <v>13</v>
      </c>
      <c r="N73" s="32">
        <f t="shared" si="19"/>
        <v>27.168474999999944</v>
      </c>
      <c r="O73" s="10">
        <f t="shared" si="20"/>
        <v>43.708474999999908</v>
      </c>
      <c r="S73" s="12"/>
      <c r="T73" s="12"/>
    </row>
    <row r="74" spans="1:20" x14ac:dyDescent="0.25">
      <c r="A74" s="7">
        <f t="shared" si="10"/>
        <v>70</v>
      </c>
      <c r="B74" s="24">
        <f t="shared" si="17"/>
        <v>1547.36</v>
      </c>
      <c r="C74" s="33"/>
      <c r="D74" s="34">
        <v>26.5</v>
      </c>
      <c r="E74" s="35" t="s">
        <v>18</v>
      </c>
      <c r="F74" s="8">
        <f t="shared" si="18"/>
        <v>516.25930000000005</v>
      </c>
      <c r="G74" s="37">
        <v>552.86</v>
      </c>
      <c r="H74" s="32" t="s">
        <v>13</v>
      </c>
      <c r="I74" s="37">
        <v>559.4</v>
      </c>
      <c r="J74" s="36">
        <v>526.25930000000005</v>
      </c>
      <c r="K74" s="9">
        <f t="shared" si="14"/>
        <v>10</v>
      </c>
      <c r="L74" s="9">
        <f t="shared" si="15"/>
        <v>26.600699999999961</v>
      </c>
      <c r="M74" s="32" t="s">
        <v>13</v>
      </c>
      <c r="N74" s="32">
        <f t="shared" si="19"/>
        <v>26.600699999999961</v>
      </c>
      <c r="O74" s="10">
        <f t="shared" si="20"/>
        <v>43.140699999999924</v>
      </c>
      <c r="S74" s="12"/>
      <c r="T74" s="12"/>
    </row>
    <row r="75" spans="1:20" x14ac:dyDescent="0.25">
      <c r="A75" s="7">
        <f t="shared" si="10"/>
        <v>71</v>
      </c>
      <c r="B75" s="24">
        <f t="shared" si="17"/>
        <v>1553.11</v>
      </c>
      <c r="C75" s="33"/>
      <c r="D75" s="34">
        <v>26.5</v>
      </c>
      <c r="E75" s="35" t="s">
        <v>18</v>
      </c>
      <c r="F75" s="8">
        <f t="shared" si="18"/>
        <v>516.62570000000005</v>
      </c>
      <c r="G75" s="37">
        <v>552.86</v>
      </c>
      <c r="H75" s="32" t="s">
        <v>13</v>
      </c>
      <c r="I75" s="37">
        <v>559.4</v>
      </c>
      <c r="J75" s="36">
        <v>526.62570000000005</v>
      </c>
      <c r="K75" s="9">
        <f t="shared" si="14"/>
        <v>10</v>
      </c>
      <c r="L75" s="9">
        <f t="shared" si="15"/>
        <v>26.234299999999962</v>
      </c>
      <c r="M75" s="32" t="s">
        <v>13</v>
      </c>
      <c r="N75" s="32">
        <f t="shared" si="19"/>
        <v>26.234299999999962</v>
      </c>
      <c r="O75" s="10">
        <f t="shared" si="20"/>
        <v>42.774299999999926</v>
      </c>
      <c r="S75" s="12"/>
      <c r="T75" s="12"/>
    </row>
    <row r="76" spans="1:20" x14ac:dyDescent="0.25">
      <c r="A76" s="7">
        <f t="shared" ref="A76:A82" si="21">A75+1</f>
        <v>72</v>
      </c>
      <c r="B76" s="24">
        <f t="shared" si="17"/>
        <v>1558.86</v>
      </c>
      <c r="C76" s="33"/>
      <c r="D76" s="34">
        <v>26.5</v>
      </c>
      <c r="E76" s="35" t="s">
        <v>18</v>
      </c>
      <c r="F76" s="8">
        <f t="shared" si="18"/>
        <v>516.82475714285715</v>
      </c>
      <c r="G76" s="37">
        <v>552.86</v>
      </c>
      <c r="H76" s="32" t="s">
        <v>13</v>
      </c>
      <c r="I76" s="37">
        <v>559.9</v>
      </c>
      <c r="J76" s="8">
        <f>($J$82-$J$75)/($B$82-$B$75)*(B76-$B$75)+$J$75</f>
        <v>526.82475714285715</v>
      </c>
      <c r="K76" s="9">
        <f t="shared" si="14"/>
        <v>10</v>
      </c>
      <c r="L76" s="9">
        <f t="shared" si="15"/>
        <v>26.035242857142862</v>
      </c>
      <c r="M76" s="32">
        <v>0.5</v>
      </c>
      <c r="N76" s="32">
        <f t="shared" si="19"/>
        <v>26.035242857142862</v>
      </c>
      <c r="O76" s="10">
        <f t="shared" si="20"/>
        <v>43.075242857142825</v>
      </c>
      <c r="S76" s="12"/>
      <c r="T76" s="12"/>
    </row>
    <row r="77" spans="1:20" x14ac:dyDescent="0.25">
      <c r="A77" s="7">
        <f t="shared" si="21"/>
        <v>73</v>
      </c>
      <c r="B77" s="24">
        <f t="shared" si="17"/>
        <v>1564.61</v>
      </c>
      <c r="C77" s="33"/>
      <c r="D77" s="34">
        <v>26.5</v>
      </c>
      <c r="E77" s="35" t="s">
        <v>18</v>
      </c>
      <c r="F77" s="8">
        <f t="shared" si="18"/>
        <v>517.02381428571437</v>
      </c>
      <c r="G77" s="37">
        <v>553.36</v>
      </c>
      <c r="H77" s="32" t="s">
        <v>13</v>
      </c>
      <c r="I77" s="37">
        <v>559.9</v>
      </c>
      <c r="J77" s="8">
        <f t="shared" ref="J77:J81" si="22">($J$82-$J$75)/($B$82-$B$75)*(B77-$B$75)+$J$75</f>
        <v>527.02381428571437</v>
      </c>
      <c r="K77" s="9">
        <f t="shared" si="14"/>
        <v>10</v>
      </c>
      <c r="L77" s="9">
        <f t="shared" si="15"/>
        <v>26.336185714285648</v>
      </c>
      <c r="M77" s="32" t="s">
        <v>13</v>
      </c>
      <c r="N77" s="32">
        <f t="shared" si="19"/>
        <v>26.336185714285648</v>
      </c>
      <c r="O77" s="10">
        <f t="shared" si="20"/>
        <v>42.876185714285612</v>
      </c>
      <c r="S77" s="12"/>
      <c r="T77" s="12"/>
    </row>
    <row r="78" spans="1:20" x14ac:dyDescent="0.25">
      <c r="A78" s="7">
        <f t="shared" si="21"/>
        <v>74</v>
      </c>
      <c r="B78" s="24">
        <f t="shared" si="17"/>
        <v>1570.36</v>
      </c>
      <c r="C78" s="33"/>
      <c r="D78" s="34">
        <v>26.5</v>
      </c>
      <c r="E78" s="35" t="s">
        <v>18</v>
      </c>
      <c r="F78" s="8">
        <f t="shared" si="18"/>
        <v>517.22287142857147</v>
      </c>
      <c r="G78" s="37">
        <v>553.36</v>
      </c>
      <c r="H78" s="32" t="s">
        <v>13</v>
      </c>
      <c r="I78" s="37">
        <v>559.9</v>
      </c>
      <c r="J78" s="8">
        <f t="shared" si="22"/>
        <v>527.22287142857147</v>
      </c>
      <c r="K78" s="9">
        <f t="shared" si="14"/>
        <v>10</v>
      </c>
      <c r="L78" s="9">
        <f t="shared" si="15"/>
        <v>26.137128571428548</v>
      </c>
      <c r="M78" s="32" t="s">
        <v>13</v>
      </c>
      <c r="N78" s="32">
        <f t="shared" si="19"/>
        <v>26.137128571428548</v>
      </c>
      <c r="O78" s="10">
        <f t="shared" si="20"/>
        <v>42.677128571428511</v>
      </c>
      <c r="S78" s="12"/>
      <c r="T78" s="12"/>
    </row>
    <row r="79" spans="1:20" x14ac:dyDescent="0.25">
      <c r="A79" s="7">
        <f t="shared" si="21"/>
        <v>75</v>
      </c>
      <c r="B79" s="24">
        <f t="shared" si="17"/>
        <v>1576.11</v>
      </c>
      <c r="C79" s="33"/>
      <c r="D79" s="34">
        <v>26.5</v>
      </c>
      <c r="E79" s="35" t="s">
        <v>18</v>
      </c>
      <c r="F79" s="8">
        <f t="shared" si="18"/>
        <v>517.42192857142857</v>
      </c>
      <c r="G79" s="37">
        <v>553.36</v>
      </c>
      <c r="H79" s="32" t="s">
        <v>13</v>
      </c>
      <c r="I79" s="37">
        <v>559.9</v>
      </c>
      <c r="J79" s="8">
        <f t="shared" si="22"/>
        <v>527.42192857142857</v>
      </c>
      <c r="K79" s="9">
        <f t="shared" si="14"/>
        <v>10</v>
      </c>
      <c r="L79" s="9">
        <f t="shared" si="15"/>
        <v>25.938071428571448</v>
      </c>
      <c r="M79" s="32" t="s">
        <v>13</v>
      </c>
      <c r="N79" s="32">
        <f t="shared" si="19"/>
        <v>25.938071428571448</v>
      </c>
      <c r="O79" s="10">
        <f t="shared" si="20"/>
        <v>42.478071428571411</v>
      </c>
      <c r="S79" s="12"/>
      <c r="T79" s="12"/>
    </row>
    <row r="80" spans="1:20" x14ac:dyDescent="0.25">
      <c r="A80" s="7">
        <f t="shared" si="21"/>
        <v>76</v>
      </c>
      <c r="B80" s="24">
        <f t="shared" si="17"/>
        <v>1581.86</v>
      </c>
      <c r="C80" s="33"/>
      <c r="D80" s="34">
        <v>26.5</v>
      </c>
      <c r="E80" s="35" t="s">
        <v>18</v>
      </c>
      <c r="F80" s="8">
        <f t="shared" si="18"/>
        <v>517.62098571428567</v>
      </c>
      <c r="G80" s="37">
        <v>553.36</v>
      </c>
      <c r="H80" s="32" t="s">
        <v>13</v>
      </c>
      <c r="I80" s="37">
        <v>559.9</v>
      </c>
      <c r="J80" s="8">
        <f t="shared" si="22"/>
        <v>527.62098571428567</v>
      </c>
      <c r="K80" s="9">
        <f t="shared" si="14"/>
        <v>10</v>
      </c>
      <c r="L80" s="9">
        <f t="shared" si="15"/>
        <v>25.739014285714347</v>
      </c>
      <c r="M80" s="32" t="s">
        <v>13</v>
      </c>
      <c r="N80" s="32">
        <f t="shared" si="19"/>
        <v>25.739014285714347</v>
      </c>
      <c r="O80" s="10">
        <f t="shared" si="20"/>
        <v>42.279014285714311</v>
      </c>
      <c r="S80" s="12"/>
      <c r="T80" s="12"/>
    </row>
    <row r="81" spans="1:20" x14ac:dyDescent="0.25">
      <c r="A81" s="7">
        <f t="shared" si="21"/>
        <v>77</v>
      </c>
      <c r="B81" s="24">
        <f t="shared" si="17"/>
        <v>1587.61</v>
      </c>
      <c r="C81" s="33"/>
      <c r="D81" s="34">
        <v>26.5</v>
      </c>
      <c r="E81" s="35" t="s">
        <v>18</v>
      </c>
      <c r="F81" s="8">
        <f t="shared" si="18"/>
        <v>517.82004285714288</v>
      </c>
      <c r="G81" s="37">
        <v>553.36</v>
      </c>
      <c r="H81" s="32" t="s">
        <v>13</v>
      </c>
      <c r="I81" s="37">
        <v>559.9</v>
      </c>
      <c r="J81" s="8">
        <f t="shared" si="22"/>
        <v>527.82004285714288</v>
      </c>
      <c r="K81" s="9">
        <f t="shared" si="14"/>
        <v>10</v>
      </c>
      <c r="L81" s="9">
        <f t="shared" si="15"/>
        <v>25.539957142857133</v>
      </c>
      <c r="M81" s="32" t="s">
        <v>13</v>
      </c>
      <c r="N81" s="32">
        <f t="shared" si="19"/>
        <v>25.539957142857133</v>
      </c>
      <c r="O81" s="10">
        <f t="shared" si="20"/>
        <v>42.079957142857097</v>
      </c>
      <c r="S81" s="12"/>
      <c r="T81" s="12"/>
    </row>
    <row r="82" spans="1:20" x14ac:dyDescent="0.25">
      <c r="A82" s="7">
        <f t="shared" si="21"/>
        <v>78</v>
      </c>
      <c r="B82" s="24">
        <f t="shared" si="17"/>
        <v>1593.36</v>
      </c>
      <c r="C82" s="33"/>
      <c r="D82" s="34">
        <v>26.5</v>
      </c>
      <c r="E82" s="35" t="s">
        <v>18</v>
      </c>
      <c r="F82" s="8">
        <f t="shared" si="18"/>
        <v>518.01909999999998</v>
      </c>
      <c r="G82" s="37">
        <v>553.36</v>
      </c>
      <c r="H82" s="32" t="s">
        <v>13</v>
      </c>
      <c r="I82" s="37">
        <v>559.9</v>
      </c>
      <c r="J82" s="36">
        <v>528.01909999999998</v>
      </c>
      <c r="K82" s="9">
        <f t="shared" si="14"/>
        <v>10</v>
      </c>
      <c r="L82" s="9">
        <f t="shared" si="15"/>
        <v>25.340900000000033</v>
      </c>
      <c r="M82" s="32" t="s">
        <v>13</v>
      </c>
      <c r="N82" s="32">
        <f t="shared" si="19"/>
        <v>25.340900000000033</v>
      </c>
      <c r="O82" s="10">
        <f t="shared" si="20"/>
        <v>41.880899999999997</v>
      </c>
      <c r="S82" s="12"/>
      <c r="T82" s="12"/>
    </row>
    <row r="83" spans="1:20" ht="15.75" thickBot="1" x14ac:dyDescent="0.3">
      <c r="A83" s="13"/>
      <c r="B83" s="16"/>
      <c r="C83" s="16"/>
      <c r="D83" s="17"/>
      <c r="E83" s="18"/>
      <c r="F83" s="19"/>
      <c r="G83" s="20"/>
      <c r="H83" s="20"/>
      <c r="I83" s="20"/>
      <c r="J83" s="20"/>
      <c r="K83" s="20"/>
      <c r="L83" s="20"/>
      <c r="M83" s="17"/>
      <c r="N83" s="17"/>
      <c r="O83" s="21"/>
      <c r="S83" s="12"/>
      <c r="T83" s="12"/>
    </row>
    <row r="84" spans="1:20" ht="15.75" thickBot="1" x14ac:dyDescent="0.3">
      <c r="F84" s="48" t="s">
        <v>11</v>
      </c>
      <c r="G84" s="49"/>
      <c r="H84" s="49"/>
      <c r="I84" s="49"/>
      <c r="J84" s="49"/>
      <c r="K84" s="27">
        <f>SUM(K5:K83)</f>
        <v>780</v>
      </c>
      <c r="L84" s="27">
        <f>SUM(L5:L83)</f>
        <v>2663.4631000000004</v>
      </c>
      <c r="M84" s="27">
        <f>SUM(M5:M83)</f>
        <v>3</v>
      </c>
      <c r="N84" s="27">
        <f>SUM(N5:N83)</f>
        <v>2663.4631000000004</v>
      </c>
      <c r="O84" s="28">
        <f>SUM(O5:O83)</f>
        <v>3705.3530999999989</v>
      </c>
      <c r="S84" s="12"/>
      <c r="T84" s="12"/>
    </row>
  </sheetData>
  <mergeCells count="12">
    <mergeCell ref="P37:P38"/>
    <mergeCell ref="F84:J84"/>
    <mergeCell ref="A2:O2"/>
    <mergeCell ref="A3:A4"/>
    <mergeCell ref="B3:B4"/>
    <mergeCell ref="C3:C4"/>
    <mergeCell ref="D3:E4"/>
    <mergeCell ref="F3:F4"/>
    <mergeCell ref="G3:G4"/>
    <mergeCell ref="J3:J4"/>
    <mergeCell ref="I3:I4"/>
    <mergeCell ref="H3:H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0"/>
  <sheetViews>
    <sheetView tabSelected="1" topLeftCell="A41" zoomScaleNormal="100" workbookViewId="0">
      <selection activeCell="E37" sqref="E37"/>
    </sheetView>
  </sheetViews>
  <sheetFormatPr defaultRowHeight="15" x14ac:dyDescent="0.25"/>
  <cols>
    <col min="2" max="2" width="17.7109375" customWidth="1"/>
    <col min="3" max="4" width="8.42578125" customWidth="1"/>
    <col min="5" max="6" width="15" customWidth="1"/>
    <col min="7" max="8" width="17.140625" customWidth="1"/>
    <col min="11" max="11" width="9.7109375" style="12" bestFit="1" customWidth="1"/>
    <col min="12" max="12" width="9.5703125" bestFit="1" customWidth="1"/>
  </cols>
  <sheetData>
    <row r="1" spans="1:13" ht="15.75" thickBot="1" x14ac:dyDescent="0.3"/>
    <row r="2" spans="1:13" x14ac:dyDescent="0.25">
      <c r="A2" s="50" t="s">
        <v>9</v>
      </c>
      <c r="B2" s="51"/>
      <c r="C2" s="51"/>
      <c r="D2" s="51"/>
      <c r="E2" s="51"/>
      <c r="F2" s="51"/>
      <c r="G2" s="51"/>
      <c r="H2" s="53"/>
    </row>
    <row r="3" spans="1:13" ht="74.25" customHeight="1" thickBot="1" x14ac:dyDescent="0.3">
      <c r="A3" s="54" t="s">
        <v>0</v>
      </c>
      <c r="B3" s="60" t="s">
        <v>10</v>
      </c>
      <c r="C3" s="60" t="s">
        <v>22</v>
      </c>
      <c r="D3" s="60"/>
      <c r="E3" s="60" t="s">
        <v>1</v>
      </c>
      <c r="F3" s="60" t="s">
        <v>2</v>
      </c>
      <c r="G3" s="26" t="s">
        <v>8</v>
      </c>
      <c r="H3" s="22" t="s">
        <v>24</v>
      </c>
    </row>
    <row r="4" spans="1:13" ht="15.75" thickBot="1" x14ac:dyDescent="0.3">
      <c r="A4" s="55"/>
      <c r="B4" s="61"/>
      <c r="C4" s="61"/>
      <c r="D4" s="61"/>
      <c r="E4" s="61"/>
      <c r="F4" s="62"/>
      <c r="G4" s="2" t="s">
        <v>4</v>
      </c>
      <c r="H4" s="4" t="s">
        <v>4</v>
      </c>
    </row>
    <row r="5" spans="1:13" x14ac:dyDescent="0.25">
      <c r="A5" s="5">
        <v>1</v>
      </c>
      <c r="B5" s="42">
        <v>1153.48</v>
      </c>
      <c r="C5" s="6">
        <v>24.75</v>
      </c>
      <c r="D5" s="6" t="s">
        <v>18</v>
      </c>
      <c r="E5" s="43">
        <f>F5-15</f>
        <v>538.6</v>
      </c>
      <c r="F5" s="6">
        <v>553.6</v>
      </c>
      <c r="G5" s="6">
        <f>F5-E5</f>
        <v>15</v>
      </c>
      <c r="H5" s="44">
        <f>F5-E5</f>
        <v>15</v>
      </c>
      <c r="L5" s="12"/>
      <c r="M5" s="12"/>
    </row>
    <row r="6" spans="1:13" x14ac:dyDescent="0.25">
      <c r="A6" s="7">
        <f t="shared" ref="A6:A11" si="0">A5+1</f>
        <v>2</v>
      </c>
      <c r="B6" s="40">
        <f>B5+5.75</f>
        <v>1159.23</v>
      </c>
      <c r="C6" s="9">
        <v>24.75</v>
      </c>
      <c r="D6" s="9" t="s">
        <v>18</v>
      </c>
      <c r="E6" s="8">
        <f>F6-15</f>
        <v>538.6</v>
      </c>
      <c r="F6" s="9">
        <v>553.6</v>
      </c>
      <c r="G6" s="9">
        <f t="shared" ref="G6:G10" si="1">F6-E6</f>
        <v>15</v>
      </c>
      <c r="H6" s="45">
        <f t="shared" ref="H6:H69" si="2">F6-E6</f>
        <v>15</v>
      </c>
      <c r="L6" s="12"/>
      <c r="M6" s="12"/>
    </row>
    <row r="7" spans="1:13" x14ac:dyDescent="0.25">
      <c r="A7" s="7">
        <f t="shared" si="0"/>
        <v>3</v>
      </c>
      <c r="B7" s="40">
        <f t="shared" ref="B7:B70" si="3">B6+5.75</f>
        <v>1164.98</v>
      </c>
      <c r="C7" s="9">
        <v>24.75</v>
      </c>
      <c r="D7" s="9" t="s">
        <v>18</v>
      </c>
      <c r="E7" s="8">
        <f t="shared" ref="E7:E36" si="4">F7-15</f>
        <v>538.6</v>
      </c>
      <c r="F7" s="9">
        <v>553.6</v>
      </c>
      <c r="G7" s="9">
        <f t="shared" si="1"/>
        <v>15</v>
      </c>
      <c r="H7" s="45">
        <f t="shared" si="2"/>
        <v>15</v>
      </c>
      <c r="L7" s="12"/>
      <c r="M7" s="12"/>
    </row>
    <row r="8" spans="1:13" x14ac:dyDescent="0.25">
      <c r="A8" s="7">
        <f t="shared" si="0"/>
        <v>4</v>
      </c>
      <c r="B8" s="40">
        <f t="shared" si="3"/>
        <v>1170.73</v>
      </c>
      <c r="C8" s="9">
        <v>24.75</v>
      </c>
      <c r="D8" s="9" t="s">
        <v>18</v>
      </c>
      <c r="E8" s="8">
        <f t="shared" si="4"/>
        <v>538.5</v>
      </c>
      <c r="F8" s="9">
        <v>553.5</v>
      </c>
      <c r="G8" s="9">
        <f t="shared" si="1"/>
        <v>15</v>
      </c>
      <c r="H8" s="45">
        <f t="shared" si="2"/>
        <v>15</v>
      </c>
      <c r="L8" s="12"/>
      <c r="M8" s="12"/>
    </row>
    <row r="9" spans="1:13" x14ac:dyDescent="0.25">
      <c r="A9" s="7">
        <f t="shared" si="0"/>
        <v>5</v>
      </c>
      <c r="B9" s="40">
        <f t="shared" si="3"/>
        <v>1176.48</v>
      </c>
      <c r="C9" s="9">
        <v>24.75</v>
      </c>
      <c r="D9" s="9" t="s">
        <v>18</v>
      </c>
      <c r="E9" s="8">
        <f t="shared" si="4"/>
        <v>538.6</v>
      </c>
      <c r="F9" s="9">
        <v>553.6</v>
      </c>
      <c r="G9" s="9">
        <f t="shared" si="1"/>
        <v>15</v>
      </c>
      <c r="H9" s="45">
        <f t="shared" si="2"/>
        <v>15</v>
      </c>
      <c r="L9" s="12"/>
      <c r="M9" s="12"/>
    </row>
    <row r="10" spans="1:13" x14ac:dyDescent="0.25">
      <c r="A10" s="7">
        <f t="shared" si="0"/>
        <v>6</v>
      </c>
      <c r="B10" s="40">
        <f t="shared" si="3"/>
        <v>1182.23</v>
      </c>
      <c r="C10" s="9">
        <v>24.75</v>
      </c>
      <c r="D10" s="9" t="s">
        <v>18</v>
      </c>
      <c r="E10" s="8">
        <f t="shared" si="4"/>
        <v>538.79999999999995</v>
      </c>
      <c r="F10" s="9">
        <v>553.79999999999995</v>
      </c>
      <c r="G10" s="9">
        <f t="shared" si="1"/>
        <v>15</v>
      </c>
      <c r="H10" s="45">
        <f t="shared" si="2"/>
        <v>15</v>
      </c>
      <c r="L10" s="12"/>
      <c r="M10" s="12"/>
    </row>
    <row r="11" spans="1:13" x14ac:dyDescent="0.25">
      <c r="A11" s="7">
        <f t="shared" si="0"/>
        <v>7</v>
      </c>
      <c r="B11" s="40">
        <f t="shared" si="3"/>
        <v>1187.98</v>
      </c>
      <c r="C11" s="9">
        <v>24.75</v>
      </c>
      <c r="D11" s="9" t="s">
        <v>18</v>
      </c>
      <c r="E11" s="8">
        <f t="shared" si="4"/>
        <v>539.1</v>
      </c>
      <c r="F11" s="9">
        <v>554.1</v>
      </c>
      <c r="G11" s="9">
        <f>F11-E11</f>
        <v>15</v>
      </c>
      <c r="H11" s="45">
        <f t="shared" si="2"/>
        <v>15</v>
      </c>
      <c r="L11" s="12"/>
      <c r="M11" s="12"/>
    </row>
    <row r="12" spans="1:13" x14ac:dyDescent="0.25">
      <c r="A12" s="7">
        <f t="shared" ref="A12:A75" si="5">A11+1</f>
        <v>8</v>
      </c>
      <c r="B12" s="40">
        <f t="shared" si="3"/>
        <v>1193.73</v>
      </c>
      <c r="C12" s="9">
        <v>24.75</v>
      </c>
      <c r="D12" s="9" t="s">
        <v>18</v>
      </c>
      <c r="E12" s="8">
        <f t="shared" si="4"/>
        <v>539.29999999999995</v>
      </c>
      <c r="F12" s="9">
        <v>554.29999999999995</v>
      </c>
      <c r="G12" s="9">
        <f t="shared" ref="G12:G42" si="6">F12-E12</f>
        <v>15</v>
      </c>
      <c r="H12" s="45">
        <f t="shared" si="2"/>
        <v>15</v>
      </c>
      <c r="L12" s="12"/>
      <c r="M12" s="12"/>
    </row>
    <row r="13" spans="1:13" x14ac:dyDescent="0.25">
      <c r="A13" s="7">
        <f t="shared" si="5"/>
        <v>9</v>
      </c>
      <c r="B13" s="40">
        <f t="shared" si="3"/>
        <v>1199.48</v>
      </c>
      <c r="C13" s="9">
        <v>24.75</v>
      </c>
      <c r="D13" s="9" t="s">
        <v>18</v>
      </c>
      <c r="E13" s="8">
        <f t="shared" si="4"/>
        <v>539.29999999999995</v>
      </c>
      <c r="F13" s="9">
        <v>554.29999999999995</v>
      </c>
      <c r="G13" s="9">
        <f t="shared" si="6"/>
        <v>15</v>
      </c>
      <c r="H13" s="45">
        <f t="shared" si="2"/>
        <v>15</v>
      </c>
      <c r="L13" s="12"/>
      <c r="M13" s="12"/>
    </row>
    <row r="14" spans="1:13" x14ac:dyDescent="0.25">
      <c r="A14" s="7">
        <f t="shared" si="5"/>
        <v>10</v>
      </c>
      <c r="B14" s="40">
        <f t="shared" si="3"/>
        <v>1205.23</v>
      </c>
      <c r="C14" s="9">
        <v>24.75</v>
      </c>
      <c r="D14" s="9" t="s">
        <v>18</v>
      </c>
      <c r="E14" s="8">
        <f t="shared" si="4"/>
        <v>539.29999999999995</v>
      </c>
      <c r="F14" s="9">
        <v>554.29999999999995</v>
      </c>
      <c r="G14" s="9">
        <f t="shared" si="6"/>
        <v>15</v>
      </c>
      <c r="H14" s="45">
        <f t="shared" si="2"/>
        <v>15</v>
      </c>
      <c r="L14" s="12"/>
      <c r="M14" s="12"/>
    </row>
    <row r="15" spans="1:13" x14ac:dyDescent="0.25">
      <c r="A15" s="7">
        <f t="shared" si="5"/>
        <v>11</v>
      </c>
      <c r="B15" s="40">
        <f t="shared" si="3"/>
        <v>1210.98</v>
      </c>
      <c r="C15" s="9">
        <v>24.75</v>
      </c>
      <c r="D15" s="9" t="s">
        <v>18</v>
      </c>
      <c r="E15" s="8">
        <f t="shared" si="4"/>
        <v>539.20000000000005</v>
      </c>
      <c r="F15" s="9">
        <v>554.20000000000005</v>
      </c>
      <c r="G15" s="9">
        <f t="shared" si="6"/>
        <v>15</v>
      </c>
      <c r="H15" s="45">
        <f t="shared" si="2"/>
        <v>15</v>
      </c>
      <c r="L15" s="12"/>
      <c r="M15" s="12"/>
    </row>
    <row r="16" spans="1:13" x14ac:dyDescent="0.25">
      <c r="A16" s="7">
        <f t="shared" si="5"/>
        <v>12</v>
      </c>
      <c r="B16" s="40">
        <f t="shared" si="3"/>
        <v>1216.73</v>
      </c>
      <c r="C16" s="9">
        <v>24.75</v>
      </c>
      <c r="D16" s="9" t="s">
        <v>18</v>
      </c>
      <c r="E16" s="8">
        <f t="shared" si="4"/>
        <v>539.20000000000005</v>
      </c>
      <c r="F16" s="9">
        <v>554.20000000000005</v>
      </c>
      <c r="G16" s="9">
        <f t="shared" si="6"/>
        <v>15</v>
      </c>
      <c r="H16" s="45">
        <f t="shared" si="2"/>
        <v>15</v>
      </c>
      <c r="L16" s="12"/>
      <c r="M16" s="12"/>
    </row>
    <row r="17" spans="1:13" x14ac:dyDescent="0.25">
      <c r="A17" s="7">
        <f t="shared" si="5"/>
        <v>13</v>
      </c>
      <c r="B17" s="40">
        <f t="shared" si="3"/>
        <v>1222.48</v>
      </c>
      <c r="C17" s="9">
        <v>24.75</v>
      </c>
      <c r="D17" s="9" t="s">
        <v>18</v>
      </c>
      <c r="E17" s="8">
        <f t="shared" si="4"/>
        <v>539.20000000000005</v>
      </c>
      <c r="F17" s="9">
        <v>554.20000000000005</v>
      </c>
      <c r="G17" s="9">
        <f t="shared" si="6"/>
        <v>15</v>
      </c>
      <c r="H17" s="45">
        <f t="shared" si="2"/>
        <v>15</v>
      </c>
      <c r="L17" s="12"/>
      <c r="M17" s="12"/>
    </row>
    <row r="18" spans="1:13" x14ac:dyDescent="0.25">
      <c r="A18" s="7">
        <f t="shared" si="5"/>
        <v>14</v>
      </c>
      <c r="B18" s="40">
        <f t="shared" si="3"/>
        <v>1228.23</v>
      </c>
      <c r="C18" s="9">
        <v>24.75</v>
      </c>
      <c r="D18" s="9" t="s">
        <v>18</v>
      </c>
      <c r="E18" s="8">
        <f t="shared" si="4"/>
        <v>539.4</v>
      </c>
      <c r="F18" s="9">
        <v>554.4</v>
      </c>
      <c r="G18" s="9">
        <f t="shared" si="6"/>
        <v>15</v>
      </c>
      <c r="H18" s="45">
        <f t="shared" si="2"/>
        <v>15</v>
      </c>
      <c r="L18" s="12"/>
      <c r="M18" s="12"/>
    </row>
    <row r="19" spans="1:13" x14ac:dyDescent="0.25">
      <c r="A19" s="7">
        <f t="shared" si="5"/>
        <v>15</v>
      </c>
      <c r="B19" s="40">
        <f t="shared" si="3"/>
        <v>1233.98</v>
      </c>
      <c r="C19" s="9">
        <v>24.75</v>
      </c>
      <c r="D19" s="9" t="s">
        <v>18</v>
      </c>
      <c r="E19" s="8">
        <f t="shared" si="4"/>
        <v>539.6</v>
      </c>
      <c r="F19" s="9">
        <v>554.6</v>
      </c>
      <c r="G19" s="9">
        <f t="shared" si="6"/>
        <v>15</v>
      </c>
      <c r="H19" s="45">
        <f t="shared" si="2"/>
        <v>15</v>
      </c>
      <c r="L19" s="12"/>
      <c r="M19" s="12"/>
    </row>
    <row r="20" spans="1:13" x14ac:dyDescent="0.25">
      <c r="A20" s="7">
        <f t="shared" si="5"/>
        <v>16</v>
      </c>
      <c r="B20" s="40">
        <f t="shared" si="3"/>
        <v>1239.73</v>
      </c>
      <c r="C20" s="9">
        <v>24.75</v>
      </c>
      <c r="D20" s="9" t="s">
        <v>18</v>
      </c>
      <c r="E20" s="8">
        <f t="shared" si="4"/>
        <v>539.6</v>
      </c>
      <c r="F20" s="9">
        <v>554.6</v>
      </c>
      <c r="G20" s="9">
        <f t="shared" si="6"/>
        <v>15</v>
      </c>
      <c r="H20" s="45">
        <f t="shared" si="2"/>
        <v>15</v>
      </c>
      <c r="L20" s="12"/>
      <c r="M20" s="12"/>
    </row>
    <row r="21" spans="1:13" x14ac:dyDescent="0.25">
      <c r="A21" s="7">
        <f t="shared" si="5"/>
        <v>17</v>
      </c>
      <c r="B21" s="40">
        <f t="shared" si="3"/>
        <v>1245.48</v>
      </c>
      <c r="C21" s="9">
        <v>24.75</v>
      </c>
      <c r="D21" s="9" t="s">
        <v>18</v>
      </c>
      <c r="E21" s="8">
        <f t="shared" si="4"/>
        <v>539.70000000000005</v>
      </c>
      <c r="F21" s="9">
        <v>554.70000000000005</v>
      </c>
      <c r="G21" s="9">
        <f t="shared" si="6"/>
        <v>15</v>
      </c>
      <c r="H21" s="45">
        <f t="shared" si="2"/>
        <v>15</v>
      </c>
      <c r="L21" s="12"/>
      <c r="M21" s="12"/>
    </row>
    <row r="22" spans="1:13" x14ac:dyDescent="0.25">
      <c r="A22" s="7">
        <f t="shared" si="5"/>
        <v>18</v>
      </c>
      <c r="B22" s="40">
        <f t="shared" si="3"/>
        <v>1251.23</v>
      </c>
      <c r="C22" s="9">
        <v>24.75</v>
      </c>
      <c r="D22" s="9" t="s">
        <v>18</v>
      </c>
      <c r="E22" s="8">
        <f t="shared" si="4"/>
        <v>539.70000000000005</v>
      </c>
      <c r="F22" s="9">
        <v>554.70000000000005</v>
      </c>
      <c r="G22" s="9">
        <f t="shared" si="6"/>
        <v>15</v>
      </c>
      <c r="H22" s="45">
        <f t="shared" si="2"/>
        <v>15</v>
      </c>
      <c r="L22" s="12"/>
      <c r="M22" s="12"/>
    </row>
    <row r="23" spans="1:13" x14ac:dyDescent="0.25">
      <c r="A23" s="7">
        <f t="shared" si="5"/>
        <v>19</v>
      </c>
      <c r="B23" s="40">
        <f t="shared" si="3"/>
        <v>1256.98</v>
      </c>
      <c r="C23" s="9">
        <v>24.75</v>
      </c>
      <c r="D23" s="9" t="s">
        <v>18</v>
      </c>
      <c r="E23" s="8">
        <f t="shared" si="4"/>
        <v>539.70000000000005</v>
      </c>
      <c r="F23" s="9">
        <v>554.70000000000005</v>
      </c>
      <c r="G23" s="9">
        <f t="shared" si="6"/>
        <v>15</v>
      </c>
      <c r="H23" s="45">
        <f t="shared" si="2"/>
        <v>15</v>
      </c>
      <c r="L23" s="12"/>
      <c r="M23" s="12"/>
    </row>
    <row r="24" spans="1:13" x14ac:dyDescent="0.25">
      <c r="A24" s="7">
        <f t="shared" si="5"/>
        <v>20</v>
      </c>
      <c r="B24" s="40">
        <f t="shared" si="3"/>
        <v>1262.73</v>
      </c>
      <c r="C24" s="9">
        <v>24.75</v>
      </c>
      <c r="D24" s="9" t="s">
        <v>18</v>
      </c>
      <c r="E24" s="8">
        <f t="shared" si="4"/>
        <v>539.70000000000005</v>
      </c>
      <c r="F24" s="9">
        <v>554.70000000000005</v>
      </c>
      <c r="G24" s="9">
        <f t="shared" si="6"/>
        <v>15</v>
      </c>
      <c r="H24" s="45">
        <f t="shared" si="2"/>
        <v>15</v>
      </c>
      <c r="L24" s="12"/>
      <c r="M24" s="12"/>
    </row>
    <row r="25" spans="1:13" x14ac:dyDescent="0.25">
      <c r="A25" s="7">
        <f t="shared" si="5"/>
        <v>21</v>
      </c>
      <c r="B25" s="40">
        <f t="shared" si="3"/>
        <v>1268.48</v>
      </c>
      <c r="C25" s="9">
        <v>24.75</v>
      </c>
      <c r="D25" s="9" t="s">
        <v>18</v>
      </c>
      <c r="E25" s="8">
        <f t="shared" si="4"/>
        <v>539.6</v>
      </c>
      <c r="F25" s="9">
        <v>554.6</v>
      </c>
      <c r="G25" s="9">
        <f t="shared" si="6"/>
        <v>15</v>
      </c>
      <c r="H25" s="45">
        <f t="shared" si="2"/>
        <v>15</v>
      </c>
      <c r="L25" s="12"/>
      <c r="M25" s="12"/>
    </row>
    <row r="26" spans="1:13" x14ac:dyDescent="0.25">
      <c r="A26" s="7">
        <f t="shared" si="5"/>
        <v>22</v>
      </c>
      <c r="B26" s="40">
        <f t="shared" si="3"/>
        <v>1274.23</v>
      </c>
      <c r="C26" s="9">
        <v>24.75</v>
      </c>
      <c r="D26" s="9" t="s">
        <v>18</v>
      </c>
      <c r="E26" s="8">
        <f t="shared" si="4"/>
        <v>539.6</v>
      </c>
      <c r="F26" s="9">
        <v>554.6</v>
      </c>
      <c r="G26" s="9">
        <f t="shared" si="6"/>
        <v>15</v>
      </c>
      <c r="H26" s="45">
        <f t="shared" si="2"/>
        <v>15</v>
      </c>
      <c r="L26" s="12"/>
      <c r="M26" s="12"/>
    </row>
    <row r="27" spans="1:13" x14ac:dyDescent="0.25">
      <c r="A27" s="7">
        <f t="shared" si="5"/>
        <v>23</v>
      </c>
      <c r="B27" s="40">
        <f t="shared" si="3"/>
        <v>1279.98</v>
      </c>
      <c r="C27" s="9">
        <v>24.75</v>
      </c>
      <c r="D27" s="9" t="s">
        <v>18</v>
      </c>
      <c r="E27" s="8">
        <f t="shared" si="4"/>
        <v>539.6</v>
      </c>
      <c r="F27" s="9">
        <v>554.6</v>
      </c>
      <c r="G27" s="9">
        <f t="shared" si="6"/>
        <v>15</v>
      </c>
      <c r="H27" s="45">
        <f t="shared" si="2"/>
        <v>15</v>
      </c>
      <c r="L27" s="12"/>
      <c r="M27" s="12"/>
    </row>
    <row r="28" spans="1:13" x14ac:dyDescent="0.25">
      <c r="A28" s="7">
        <f t="shared" si="5"/>
        <v>24</v>
      </c>
      <c r="B28" s="40">
        <f t="shared" si="3"/>
        <v>1285.73</v>
      </c>
      <c r="C28" s="9">
        <v>24.75</v>
      </c>
      <c r="D28" s="9" t="s">
        <v>18</v>
      </c>
      <c r="E28" s="8">
        <f t="shared" si="4"/>
        <v>539.6</v>
      </c>
      <c r="F28" s="9">
        <v>554.6</v>
      </c>
      <c r="G28" s="9">
        <f t="shared" si="6"/>
        <v>15</v>
      </c>
      <c r="H28" s="45">
        <f t="shared" si="2"/>
        <v>15</v>
      </c>
      <c r="L28" s="12"/>
      <c r="M28" s="12"/>
    </row>
    <row r="29" spans="1:13" x14ac:dyDescent="0.25">
      <c r="A29" s="7">
        <f t="shared" si="5"/>
        <v>25</v>
      </c>
      <c r="B29" s="40">
        <f t="shared" si="3"/>
        <v>1291.48</v>
      </c>
      <c r="C29" s="9">
        <v>24.75</v>
      </c>
      <c r="D29" s="9" t="s">
        <v>18</v>
      </c>
      <c r="E29" s="8">
        <f t="shared" si="4"/>
        <v>539.6</v>
      </c>
      <c r="F29" s="9">
        <v>554.6</v>
      </c>
      <c r="G29" s="9">
        <f t="shared" si="6"/>
        <v>15</v>
      </c>
      <c r="H29" s="45">
        <f t="shared" si="2"/>
        <v>15</v>
      </c>
      <c r="L29" s="12"/>
      <c r="M29" s="12"/>
    </row>
    <row r="30" spans="1:13" x14ac:dyDescent="0.25">
      <c r="A30" s="7">
        <f t="shared" si="5"/>
        <v>26</v>
      </c>
      <c r="B30" s="40">
        <f t="shared" si="3"/>
        <v>1297.23</v>
      </c>
      <c r="C30" s="9">
        <v>24.75</v>
      </c>
      <c r="D30" s="9" t="s">
        <v>18</v>
      </c>
      <c r="E30" s="8">
        <f t="shared" si="4"/>
        <v>539.6</v>
      </c>
      <c r="F30" s="9">
        <v>554.6</v>
      </c>
      <c r="G30" s="9">
        <f t="shared" si="6"/>
        <v>15</v>
      </c>
      <c r="H30" s="45">
        <f t="shared" si="2"/>
        <v>15</v>
      </c>
      <c r="L30" s="12"/>
      <c r="M30" s="12"/>
    </row>
    <row r="31" spans="1:13" x14ac:dyDescent="0.25">
      <c r="A31" s="7">
        <f t="shared" si="5"/>
        <v>27</v>
      </c>
      <c r="B31" s="40">
        <f t="shared" si="3"/>
        <v>1302.98</v>
      </c>
      <c r="C31" s="9">
        <v>24.75</v>
      </c>
      <c r="D31" s="9" t="s">
        <v>18</v>
      </c>
      <c r="E31" s="8">
        <f t="shared" si="4"/>
        <v>539.6</v>
      </c>
      <c r="F31" s="9">
        <v>554.6</v>
      </c>
      <c r="G31" s="9">
        <f t="shared" si="6"/>
        <v>15</v>
      </c>
      <c r="H31" s="45">
        <f t="shared" si="2"/>
        <v>15</v>
      </c>
      <c r="L31" s="12"/>
      <c r="M31" s="12"/>
    </row>
    <row r="32" spans="1:13" x14ac:dyDescent="0.25">
      <c r="A32" s="7">
        <f t="shared" si="5"/>
        <v>28</v>
      </c>
      <c r="B32" s="40">
        <f t="shared" si="3"/>
        <v>1308.73</v>
      </c>
      <c r="C32" s="9">
        <v>24.75</v>
      </c>
      <c r="D32" s="9" t="s">
        <v>18</v>
      </c>
      <c r="E32" s="8">
        <f t="shared" si="4"/>
        <v>539.5</v>
      </c>
      <c r="F32" s="9">
        <v>554.5</v>
      </c>
      <c r="G32" s="9">
        <f t="shared" si="6"/>
        <v>15</v>
      </c>
      <c r="H32" s="45">
        <f t="shared" si="2"/>
        <v>15</v>
      </c>
      <c r="L32" s="12"/>
      <c r="M32" s="12"/>
    </row>
    <row r="33" spans="1:13" x14ac:dyDescent="0.25">
      <c r="A33" s="7">
        <f t="shared" si="5"/>
        <v>29</v>
      </c>
      <c r="B33" s="40">
        <f t="shared" si="3"/>
        <v>1314.48</v>
      </c>
      <c r="C33" s="9">
        <v>24.75</v>
      </c>
      <c r="D33" s="9" t="s">
        <v>18</v>
      </c>
      <c r="E33" s="8">
        <f t="shared" si="4"/>
        <v>539.5</v>
      </c>
      <c r="F33" s="9">
        <v>554.5</v>
      </c>
      <c r="G33" s="9">
        <f t="shared" si="6"/>
        <v>15</v>
      </c>
      <c r="H33" s="45">
        <f t="shared" si="2"/>
        <v>15</v>
      </c>
      <c r="L33" s="12"/>
      <c r="M33" s="12"/>
    </row>
    <row r="34" spans="1:13" x14ac:dyDescent="0.25">
      <c r="A34" s="7">
        <f t="shared" si="5"/>
        <v>30</v>
      </c>
      <c r="B34" s="40">
        <f t="shared" si="3"/>
        <v>1320.23</v>
      </c>
      <c r="C34" s="9">
        <v>24.75</v>
      </c>
      <c r="D34" s="9" t="s">
        <v>18</v>
      </c>
      <c r="E34" s="8">
        <f t="shared" si="4"/>
        <v>539.4</v>
      </c>
      <c r="F34" s="9">
        <v>554.4</v>
      </c>
      <c r="G34" s="9">
        <f t="shared" si="6"/>
        <v>15</v>
      </c>
      <c r="H34" s="45">
        <f t="shared" si="2"/>
        <v>15</v>
      </c>
      <c r="L34" s="12"/>
      <c r="M34" s="12"/>
    </row>
    <row r="35" spans="1:13" x14ac:dyDescent="0.25">
      <c r="A35" s="7">
        <f t="shared" si="5"/>
        <v>31</v>
      </c>
      <c r="B35" s="40">
        <f t="shared" si="3"/>
        <v>1325.98</v>
      </c>
      <c r="C35" s="9">
        <v>24.75</v>
      </c>
      <c r="D35" s="9" t="s">
        <v>18</v>
      </c>
      <c r="E35" s="8">
        <f t="shared" si="4"/>
        <v>539.1</v>
      </c>
      <c r="F35" s="9">
        <v>554.1</v>
      </c>
      <c r="G35" s="9">
        <f t="shared" si="6"/>
        <v>15</v>
      </c>
      <c r="H35" s="45">
        <f t="shared" si="2"/>
        <v>15</v>
      </c>
      <c r="L35" s="12"/>
      <c r="M35" s="12"/>
    </row>
    <row r="36" spans="1:13" x14ac:dyDescent="0.25">
      <c r="A36" s="7">
        <f t="shared" si="5"/>
        <v>32</v>
      </c>
      <c r="B36" s="40">
        <f t="shared" si="3"/>
        <v>1331.73</v>
      </c>
      <c r="C36" s="9">
        <v>24.75</v>
      </c>
      <c r="D36" s="9" t="s">
        <v>18</v>
      </c>
      <c r="E36" s="8">
        <f t="shared" si="4"/>
        <v>538.9</v>
      </c>
      <c r="F36" s="9">
        <v>553.9</v>
      </c>
      <c r="G36" s="9">
        <f t="shared" si="6"/>
        <v>15</v>
      </c>
      <c r="H36" s="45">
        <f t="shared" si="2"/>
        <v>15</v>
      </c>
      <c r="L36" s="12"/>
      <c r="M36" s="12"/>
    </row>
    <row r="37" spans="1:13" x14ac:dyDescent="0.25">
      <c r="A37" s="7">
        <f t="shared" si="5"/>
        <v>33</v>
      </c>
      <c r="B37" s="40">
        <f t="shared" si="3"/>
        <v>1337.48</v>
      </c>
      <c r="C37" s="9">
        <v>24.75</v>
      </c>
      <c r="D37" s="9" t="s">
        <v>18</v>
      </c>
      <c r="E37" s="8">
        <v>539</v>
      </c>
      <c r="F37" s="9">
        <v>549</v>
      </c>
      <c r="G37" s="9">
        <f t="shared" si="6"/>
        <v>10</v>
      </c>
      <c r="H37" s="45">
        <f t="shared" si="2"/>
        <v>10</v>
      </c>
      <c r="I37" t="s">
        <v>25</v>
      </c>
      <c r="L37" s="12"/>
      <c r="M37" s="12"/>
    </row>
    <row r="38" spans="1:13" x14ac:dyDescent="0.25">
      <c r="A38" s="7">
        <f t="shared" si="5"/>
        <v>34</v>
      </c>
      <c r="B38" s="40">
        <f t="shared" si="3"/>
        <v>1343.23</v>
      </c>
      <c r="C38" s="9">
        <v>24.75</v>
      </c>
      <c r="D38" s="9" t="s">
        <v>18</v>
      </c>
      <c r="E38" s="8">
        <f>F38-15</f>
        <v>538.4</v>
      </c>
      <c r="F38" s="9">
        <v>553.4</v>
      </c>
      <c r="G38" s="9">
        <f t="shared" si="6"/>
        <v>15</v>
      </c>
      <c r="H38" s="45">
        <f t="shared" si="2"/>
        <v>15</v>
      </c>
      <c r="L38" s="12"/>
      <c r="M38" s="12"/>
    </row>
    <row r="39" spans="1:13" x14ac:dyDescent="0.25">
      <c r="A39" s="7">
        <f t="shared" si="5"/>
        <v>35</v>
      </c>
      <c r="B39" s="40">
        <f t="shared" si="3"/>
        <v>1348.98</v>
      </c>
      <c r="C39" s="9">
        <v>24.75</v>
      </c>
      <c r="D39" s="9" t="s">
        <v>18</v>
      </c>
      <c r="E39" s="8">
        <f t="shared" ref="E39:E42" si="7">F39-15</f>
        <v>538.1</v>
      </c>
      <c r="F39" s="9">
        <v>553.1</v>
      </c>
      <c r="G39" s="9">
        <f t="shared" si="6"/>
        <v>15</v>
      </c>
      <c r="H39" s="45">
        <f t="shared" si="2"/>
        <v>15</v>
      </c>
      <c r="L39" s="12"/>
      <c r="M39" s="12"/>
    </row>
    <row r="40" spans="1:13" x14ac:dyDescent="0.25">
      <c r="A40" s="7">
        <f t="shared" si="5"/>
        <v>36</v>
      </c>
      <c r="B40" s="40">
        <f t="shared" si="3"/>
        <v>1354.73</v>
      </c>
      <c r="C40" s="9">
        <v>24.75</v>
      </c>
      <c r="D40" s="9" t="s">
        <v>18</v>
      </c>
      <c r="E40" s="8">
        <f t="shared" si="7"/>
        <v>537.9</v>
      </c>
      <c r="F40" s="9">
        <v>552.9</v>
      </c>
      <c r="G40" s="9">
        <f t="shared" si="6"/>
        <v>15</v>
      </c>
      <c r="H40" s="45">
        <f t="shared" si="2"/>
        <v>15</v>
      </c>
      <c r="L40" s="12"/>
      <c r="M40" s="12"/>
    </row>
    <row r="41" spans="1:13" x14ac:dyDescent="0.25">
      <c r="A41" s="7">
        <f t="shared" si="5"/>
        <v>37</v>
      </c>
      <c r="B41" s="40">
        <f t="shared" si="3"/>
        <v>1360.48</v>
      </c>
      <c r="C41" s="9">
        <v>24.75</v>
      </c>
      <c r="D41" s="9" t="s">
        <v>18</v>
      </c>
      <c r="E41" s="8">
        <f t="shared" si="7"/>
        <v>537.61</v>
      </c>
      <c r="F41" s="9">
        <v>552.61</v>
      </c>
      <c r="G41" s="9">
        <f t="shared" si="6"/>
        <v>15</v>
      </c>
      <c r="H41" s="45">
        <f t="shared" si="2"/>
        <v>15</v>
      </c>
      <c r="I41" t="s">
        <v>26</v>
      </c>
      <c r="L41" s="12"/>
      <c r="M41" s="12"/>
    </row>
    <row r="42" spans="1:13" x14ac:dyDescent="0.25">
      <c r="A42" s="7">
        <f t="shared" si="5"/>
        <v>38</v>
      </c>
      <c r="B42" s="40">
        <f t="shared" si="3"/>
        <v>1366.23</v>
      </c>
      <c r="C42" s="9">
        <v>24.75</v>
      </c>
      <c r="D42" s="9" t="s">
        <v>18</v>
      </c>
      <c r="E42" s="8">
        <f>F42-10</f>
        <v>540.36</v>
      </c>
      <c r="F42" s="9">
        <v>550.36</v>
      </c>
      <c r="G42" s="9">
        <f t="shared" si="6"/>
        <v>10</v>
      </c>
      <c r="H42" s="45">
        <f t="shared" si="2"/>
        <v>10</v>
      </c>
      <c r="L42" s="12"/>
      <c r="M42" s="12"/>
    </row>
    <row r="43" spans="1:13" x14ac:dyDescent="0.25">
      <c r="A43" s="7">
        <f t="shared" si="5"/>
        <v>39</v>
      </c>
      <c r="B43" s="40">
        <f t="shared" si="3"/>
        <v>1371.98</v>
      </c>
      <c r="C43" s="9">
        <v>24.75</v>
      </c>
      <c r="D43" s="9" t="s">
        <v>18</v>
      </c>
      <c r="E43" s="8">
        <f t="shared" ref="E43:E81" si="8">F43-10</f>
        <v>540.36</v>
      </c>
      <c r="F43" s="9">
        <v>550.36</v>
      </c>
      <c r="G43" s="9">
        <f>F43-E43</f>
        <v>10</v>
      </c>
      <c r="H43" s="45">
        <f t="shared" si="2"/>
        <v>10</v>
      </c>
      <c r="L43" s="12"/>
      <c r="M43" s="12"/>
    </row>
    <row r="44" spans="1:13" x14ac:dyDescent="0.25">
      <c r="A44" s="7">
        <f t="shared" si="5"/>
        <v>40</v>
      </c>
      <c r="B44" s="40">
        <f t="shared" si="3"/>
        <v>1377.73</v>
      </c>
      <c r="C44" s="9">
        <v>24.75</v>
      </c>
      <c r="D44" s="9" t="s">
        <v>18</v>
      </c>
      <c r="E44" s="8">
        <f t="shared" si="8"/>
        <v>540.36</v>
      </c>
      <c r="F44" s="9">
        <v>550.36</v>
      </c>
      <c r="G44" s="9">
        <f t="shared" ref="G44:G81" si="9">F44-E44</f>
        <v>10</v>
      </c>
      <c r="H44" s="45">
        <f t="shared" si="2"/>
        <v>10</v>
      </c>
      <c r="L44" s="12"/>
      <c r="M44" s="12"/>
    </row>
    <row r="45" spans="1:13" x14ac:dyDescent="0.25">
      <c r="A45" s="7">
        <f t="shared" si="5"/>
        <v>41</v>
      </c>
      <c r="B45" s="40">
        <f t="shared" si="3"/>
        <v>1383.48</v>
      </c>
      <c r="C45" s="9">
        <v>24.75</v>
      </c>
      <c r="D45" s="9" t="s">
        <v>18</v>
      </c>
      <c r="E45" s="8">
        <f t="shared" si="8"/>
        <v>540.36</v>
      </c>
      <c r="F45" s="9">
        <v>550.36</v>
      </c>
      <c r="G45" s="9">
        <f t="shared" si="9"/>
        <v>10</v>
      </c>
      <c r="H45" s="45">
        <f t="shared" si="2"/>
        <v>10</v>
      </c>
      <c r="L45" s="12"/>
      <c r="M45" s="12"/>
    </row>
    <row r="46" spans="1:13" x14ac:dyDescent="0.25">
      <c r="A46" s="7">
        <f t="shared" si="5"/>
        <v>42</v>
      </c>
      <c r="B46" s="40">
        <f t="shared" si="3"/>
        <v>1389.23</v>
      </c>
      <c r="C46" s="9">
        <v>24.75</v>
      </c>
      <c r="D46" s="9" t="s">
        <v>18</v>
      </c>
      <c r="E46" s="8">
        <f t="shared" si="8"/>
        <v>540.36</v>
      </c>
      <c r="F46" s="9">
        <v>550.36</v>
      </c>
      <c r="G46" s="9">
        <f t="shared" si="9"/>
        <v>10</v>
      </c>
      <c r="H46" s="45">
        <f t="shared" si="2"/>
        <v>10</v>
      </c>
      <c r="L46" s="12"/>
      <c r="M46" s="12"/>
    </row>
    <row r="47" spans="1:13" x14ac:dyDescent="0.25">
      <c r="A47" s="7">
        <f t="shared" si="5"/>
        <v>43</v>
      </c>
      <c r="B47" s="40">
        <f t="shared" si="3"/>
        <v>1394.98</v>
      </c>
      <c r="C47" s="9">
        <v>24.75</v>
      </c>
      <c r="D47" s="9" t="s">
        <v>18</v>
      </c>
      <c r="E47" s="8">
        <f t="shared" si="8"/>
        <v>540.36</v>
      </c>
      <c r="F47" s="9">
        <v>550.36</v>
      </c>
      <c r="G47" s="9">
        <f t="shared" si="9"/>
        <v>10</v>
      </c>
      <c r="H47" s="45">
        <f t="shared" si="2"/>
        <v>10</v>
      </c>
      <c r="L47" s="12"/>
      <c r="M47" s="12"/>
    </row>
    <row r="48" spans="1:13" x14ac:dyDescent="0.25">
      <c r="A48" s="7">
        <f t="shared" si="5"/>
        <v>44</v>
      </c>
      <c r="B48" s="40">
        <f t="shared" si="3"/>
        <v>1400.73</v>
      </c>
      <c r="C48" s="9">
        <v>24.75</v>
      </c>
      <c r="D48" s="9" t="s">
        <v>18</v>
      </c>
      <c r="E48" s="8">
        <f t="shared" si="8"/>
        <v>540.36</v>
      </c>
      <c r="F48" s="9">
        <v>550.36</v>
      </c>
      <c r="G48" s="9">
        <f t="shared" si="9"/>
        <v>10</v>
      </c>
      <c r="H48" s="45">
        <f t="shared" si="2"/>
        <v>10</v>
      </c>
      <c r="L48" s="12"/>
      <c r="M48" s="12"/>
    </row>
    <row r="49" spans="1:13" x14ac:dyDescent="0.25">
      <c r="A49" s="7">
        <f t="shared" si="5"/>
        <v>45</v>
      </c>
      <c r="B49" s="40">
        <f t="shared" si="3"/>
        <v>1406.48</v>
      </c>
      <c r="C49" s="9">
        <v>24.75</v>
      </c>
      <c r="D49" s="9" t="s">
        <v>18</v>
      </c>
      <c r="E49" s="8">
        <f t="shared" si="8"/>
        <v>540.36</v>
      </c>
      <c r="F49" s="9">
        <v>550.36</v>
      </c>
      <c r="G49" s="9">
        <f t="shared" si="9"/>
        <v>10</v>
      </c>
      <c r="H49" s="45">
        <f t="shared" si="2"/>
        <v>10</v>
      </c>
      <c r="L49" s="12"/>
      <c r="M49" s="12"/>
    </row>
    <row r="50" spans="1:13" x14ac:dyDescent="0.25">
      <c r="A50" s="7">
        <f t="shared" si="5"/>
        <v>46</v>
      </c>
      <c r="B50" s="40">
        <f t="shared" si="3"/>
        <v>1412.23</v>
      </c>
      <c r="C50" s="9">
        <v>24.75</v>
      </c>
      <c r="D50" s="9" t="s">
        <v>18</v>
      </c>
      <c r="E50" s="8">
        <f t="shared" si="8"/>
        <v>540.86</v>
      </c>
      <c r="F50" s="9">
        <v>550.86</v>
      </c>
      <c r="G50" s="9">
        <f t="shared" si="9"/>
        <v>10</v>
      </c>
      <c r="H50" s="45">
        <f t="shared" si="2"/>
        <v>10</v>
      </c>
      <c r="L50" s="12"/>
      <c r="M50" s="12"/>
    </row>
    <row r="51" spans="1:13" x14ac:dyDescent="0.25">
      <c r="A51" s="7">
        <f t="shared" si="5"/>
        <v>47</v>
      </c>
      <c r="B51" s="40">
        <f t="shared" si="3"/>
        <v>1417.98</v>
      </c>
      <c r="C51" s="9">
        <v>24.75</v>
      </c>
      <c r="D51" s="9" t="s">
        <v>18</v>
      </c>
      <c r="E51" s="8">
        <f t="shared" si="8"/>
        <v>540.86</v>
      </c>
      <c r="F51" s="9">
        <v>550.86</v>
      </c>
      <c r="G51" s="9">
        <f t="shared" si="9"/>
        <v>10</v>
      </c>
      <c r="H51" s="45">
        <f t="shared" si="2"/>
        <v>10</v>
      </c>
      <c r="L51" s="12"/>
      <c r="M51" s="12"/>
    </row>
    <row r="52" spans="1:13" x14ac:dyDescent="0.25">
      <c r="A52" s="7">
        <f t="shared" si="5"/>
        <v>48</v>
      </c>
      <c r="B52" s="40">
        <f t="shared" si="3"/>
        <v>1423.73</v>
      </c>
      <c r="C52" s="9">
        <v>24.75</v>
      </c>
      <c r="D52" s="9" t="s">
        <v>18</v>
      </c>
      <c r="E52" s="8">
        <f t="shared" si="8"/>
        <v>540.86</v>
      </c>
      <c r="F52" s="9">
        <v>550.86</v>
      </c>
      <c r="G52" s="9">
        <f t="shared" si="9"/>
        <v>10</v>
      </c>
      <c r="H52" s="45">
        <f t="shared" si="2"/>
        <v>10</v>
      </c>
      <c r="L52" s="12"/>
      <c r="M52" s="12"/>
    </row>
    <row r="53" spans="1:13" x14ac:dyDescent="0.25">
      <c r="A53" s="7">
        <f t="shared" si="5"/>
        <v>49</v>
      </c>
      <c r="B53" s="40">
        <f t="shared" si="3"/>
        <v>1429.48</v>
      </c>
      <c r="C53" s="9">
        <v>24.75</v>
      </c>
      <c r="D53" s="9" t="s">
        <v>18</v>
      </c>
      <c r="E53" s="8">
        <f t="shared" si="8"/>
        <v>540.86</v>
      </c>
      <c r="F53" s="9">
        <v>550.86</v>
      </c>
      <c r="G53" s="9">
        <f t="shared" si="9"/>
        <v>10</v>
      </c>
      <c r="H53" s="45">
        <f t="shared" si="2"/>
        <v>10</v>
      </c>
      <c r="L53" s="12"/>
      <c r="M53" s="12"/>
    </row>
    <row r="54" spans="1:13" x14ac:dyDescent="0.25">
      <c r="A54" s="7">
        <f t="shared" si="5"/>
        <v>50</v>
      </c>
      <c r="B54" s="40">
        <f t="shared" si="3"/>
        <v>1435.23</v>
      </c>
      <c r="C54" s="9">
        <v>24.75</v>
      </c>
      <c r="D54" s="9" t="s">
        <v>18</v>
      </c>
      <c r="E54" s="8">
        <f t="shared" si="8"/>
        <v>540.86</v>
      </c>
      <c r="F54" s="9">
        <v>550.86</v>
      </c>
      <c r="G54" s="9">
        <f t="shared" si="9"/>
        <v>10</v>
      </c>
      <c r="H54" s="45">
        <f t="shared" si="2"/>
        <v>10</v>
      </c>
      <c r="L54" s="12"/>
      <c r="M54" s="12"/>
    </row>
    <row r="55" spans="1:13" x14ac:dyDescent="0.25">
      <c r="A55" s="7">
        <f t="shared" si="5"/>
        <v>51</v>
      </c>
      <c r="B55" s="40">
        <f t="shared" si="3"/>
        <v>1440.98</v>
      </c>
      <c r="C55" s="9">
        <v>24.75</v>
      </c>
      <c r="D55" s="9" t="s">
        <v>18</v>
      </c>
      <c r="E55" s="8">
        <f t="shared" si="8"/>
        <v>540.86</v>
      </c>
      <c r="F55" s="9">
        <v>550.86</v>
      </c>
      <c r="G55" s="9">
        <f t="shared" si="9"/>
        <v>10</v>
      </c>
      <c r="H55" s="45">
        <f t="shared" si="2"/>
        <v>10</v>
      </c>
      <c r="L55" s="12"/>
      <c r="M55" s="12"/>
    </row>
    <row r="56" spans="1:13" x14ac:dyDescent="0.25">
      <c r="A56" s="7">
        <f t="shared" si="5"/>
        <v>52</v>
      </c>
      <c r="B56" s="40">
        <f t="shared" si="3"/>
        <v>1446.73</v>
      </c>
      <c r="C56" s="9">
        <v>24.75</v>
      </c>
      <c r="D56" s="9" t="s">
        <v>18</v>
      </c>
      <c r="E56" s="8">
        <f t="shared" si="8"/>
        <v>541.36</v>
      </c>
      <c r="F56" s="9">
        <v>551.36</v>
      </c>
      <c r="G56" s="9">
        <f t="shared" si="9"/>
        <v>10</v>
      </c>
      <c r="H56" s="45">
        <f t="shared" si="2"/>
        <v>10</v>
      </c>
      <c r="L56" s="12"/>
      <c r="M56" s="12"/>
    </row>
    <row r="57" spans="1:13" x14ac:dyDescent="0.25">
      <c r="A57" s="7">
        <f t="shared" si="5"/>
        <v>53</v>
      </c>
      <c r="B57" s="40">
        <f t="shared" si="3"/>
        <v>1452.48</v>
      </c>
      <c r="C57" s="9">
        <v>24.75</v>
      </c>
      <c r="D57" s="9" t="s">
        <v>18</v>
      </c>
      <c r="E57" s="8">
        <f t="shared" si="8"/>
        <v>541.36</v>
      </c>
      <c r="F57" s="9">
        <v>551.36</v>
      </c>
      <c r="G57" s="9">
        <f t="shared" si="9"/>
        <v>10</v>
      </c>
      <c r="H57" s="45">
        <f t="shared" si="2"/>
        <v>10</v>
      </c>
      <c r="L57" s="12"/>
      <c r="M57" s="12"/>
    </row>
    <row r="58" spans="1:13" x14ac:dyDescent="0.25">
      <c r="A58" s="7">
        <f t="shared" si="5"/>
        <v>54</v>
      </c>
      <c r="B58" s="40">
        <f t="shared" si="3"/>
        <v>1458.23</v>
      </c>
      <c r="C58" s="9">
        <v>24.75</v>
      </c>
      <c r="D58" s="9" t="s">
        <v>18</v>
      </c>
      <c r="E58" s="8">
        <f t="shared" si="8"/>
        <v>541.36</v>
      </c>
      <c r="F58" s="9">
        <v>551.36</v>
      </c>
      <c r="G58" s="9">
        <f t="shared" si="9"/>
        <v>10</v>
      </c>
      <c r="H58" s="45">
        <f t="shared" si="2"/>
        <v>10</v>
      </c>
      <c r="L58" s="12"/>
      <c r="M58" s="12"/>
    </row>
    <row r="59" spans="1:13" x14ac:dyDescent="0.25">
      <c r="A59" s="7">
        <f t="shared" si="5"/>
        <v>55</v>
      </c>
      <c r="B59" s="40">
        <f t="shared" si="3"/>
        <v>1463.98</v>
      </c>
      <c r="C59" s="9">
        <v>24.75</v>
      </c>
      <c r="D59" s="9" t="s">
        <v>18</v>
      </c>
      <c r="E59" s="8">
        <f t="shared" si="8"/>
        <v>541.36</v>
      </c>
      <c r="F59" s="9">
        <v>551.36</v>
      </c>
      <c r="G59" s="9">
        <f t="shared" si="9"/>
        <v>10</v>
      </c>
      <c r="H59" s="45">
        <f t="shared" si="2"/>
        <v>10</v>
      </c>
      <c r="L59" s="12"/>
      <c r="M59" s="12"/>
    </row>
    <row r="60" spans="1:13" x14ac:dyDescent="0.25">
      <c r="A60" s="7">
        <f t="shared" si="5"/>
        <v>56</v>
      </c>
      <c r="B60" s="40">
        <f t="shared" si="3"/>
        <v>1469.73</v>
      </c>
      <c r="C60" s="9">
        <v>24.75</v>
      </c>
      <c r="D60" s="9" t="s">
        <v>18</v>
      </c>
      <c r="E60" s="8">
        <f t="shared" si="8"/>
        <v>541.36</v>
      </c>
      <c r="F60" s="9">
        <v>551.36</v>
      </c>
      <c r="G60" s="9">
        <f t="shared" si="9"/>
        <v>10</v>
      </c>
      <c r="H60" s="45">
        <f t="shared" si="2"/>
        <v>10</v>
      </c>
      <c r="L60" s="12"/>
      <c r="M60" s="12"/>
    </row>
    <row r="61" spans="1:13" x14ac:dyDescent="0.25">
      <c r="A61" s="7">
        <f t="shared" si="5"/>
        <v>57</v>
      </c>
      <c r="B61" s="40">
        <f t="shared" si="3"/>
        <v>1475.48</v>
      </c>
      <c r="C61" s="9">
        <v>24.75</v>
      </c>
      <c r="D61" s="9" t="s">
        <v>18</v>
      </c>
      <c r="E61" s="8">
        <f t="shared" si="8"/>
        <v>541.86</v>
      </c>
      <c r="F61" s="9">
        <v>551.86</v>
      </c>
      <c r="G61" s="9">
        <f t="shared" si="9"/>
        <v>10</v>
      </c>
      <c r="H61" s="45">
        <f t="shared" si="2"/>
        <v>10</v>
      </c>
      <c r="L61" s="12"/>
      <c r="M61" s="12"/>
    </row>
    <row r="62" spans="1:13" x14ac:dyDescent="0.25">
      <c r="A62" s="7">
        <f t="shared" si="5"/>
        <v>58</v>
      </c>
      <c r="B62" s="40">
        <f t="shared" si="3"/>
        <v>1481.23</v>
      </c>
      <c r="C62" s="9">
        <v>24.75</v>
      </c>
      <c r="D62" s="9" t="s">
        <v>18</v>
      </c>
      <c r="E62" s="8">
        <f t="shared" si="8"/>
        <v>541.86</v>
      </c>
      <c r="F62" s="9">
        <v>551.86</v>
      </c>
      <c r="G62" s="9">
        <f t="shared" si="9"/>
        <v>10</v>
      </c>
      <c r="H62" s="45">
        <f t="shared" si="2"/>
        <v>10</v>
      </c>
      <c r="L62" s="12"/>
      <c r="M62" s="12"/>
    </row>
    <row r="63" spans="1:13" x14ac:dyDescent="0.25">
      <c r="A63" s="7">
        <f t="shared" si="5"/>
        <v>59</v>
      </c>
      <c r="B63" s="40">
        <f t="shared" si="3"/>
        <v>1486.98</v>
      </c>
      <c r="C63" s="9">
        <v>24.75</v>
      </c>
      <c r="D63" s="9" t="s">
        <v>18</v>
      </c>
      <c r="E63" s="8">
        <f t="shared" si="8"/>
        <v>541.86</v>
      </c>
      <c r="F63" s="9">
        <v>551.86</v>
      </c>
      <c r="G63" s="9">
        <f t="shared" si="9"/>
        <v>10</v>
      </c>
      <c r="H63" s="45">
        <f t="shared" si="2"/>
        <v>10</v>
      </c>
      <c r="L63" s="12"/>
      <c r="M63" s="12"/>
    </row>
    <row r="64" spans="1:13" x14ac:dyDescent="0.25">
      <c r="A64" s="7">
        <f t="shared" si="5"/>
        <v>60</v>
      </c>
      <c r="B64" s="40">
        <f t="shared" si="3"/>
        <v>1492.73</v>
      </c>
      <c r="C64" s="9">
        <v>24.75</v>
      </c>
      <c r="D64" s="9" t="s">
        <v>18</v>
      </c>
      <c r="E64" s="8">
        <f t="shared" si="8"/>
        <v>541.86</v>
      </c>
      <c r="F64" s="9">
        <v>551.86</v>
      </c>
      <c r="G64" s="9">
        <f t="shared" si="9"/>
        <v>10</v>
      </c>
      <c r="H64" s="45">
        <f t="shared" si="2"/>
        <v>10</v>
      </c>
      <c r="L64" s="12"/>
      <c r="M64" s="12"/>
    </row>
    <row r="65" spans="1:13" x14ac:dyDescent="0.25">
      <c r="A65" s="7">
        <f t="shared" si="5"/>
        <v>61</v>
      </c>
      <c r="B65" s="40">
        <f t="shared" si="3"/>
        <v>1498.48</v>
      </c>
      <c r="C65" s="9">
        <v>24.75</v>
      </c>
      <c r="D65" s="9" t="s">
        <v>18</v>
      </c>
      <c r="E65" s="8">
        <f t="shared" si="8"/>
        <v>541.86</v>
      </c>
      <c r="F65" s="9">
        <v>551.86</v>
      </c>
      <c r="G65" s="9">
        <f t="shared" si="9"/>
        <v>10</v>
      </c>
      <c r="H65" s="45">
        <f t="shared" si="2"/>
        <v>10</v>
      </c>
      <c r="L65" s="12"/>
      <c r="M65" s="12"/>
    </row>
    <row r="66" spans="1:13" x14ac:dyDescent="0.25">
      <c r="A66" s="7">
        <f t="shared" si="5"/>
        <v>62</v>
      </c>
      <c r="B66" s="40">
        <f t="shared" si="3"/>
        <v>1504.23</v>
      </c>
      <c r="C66" s="9">
        <v>24.75</v>
      </c>
      <c r="D66" s="9" t="s">
        <v>18</v>
      </c>
      <c r="E66" s="8">
        <f t="shared" si="8"/>
        <v>542.36</v>
      </c>
      <c r="F66" s="9">
        <v>552.36</v>
      </c>
      <c r="G66" s="9">
        <f t="shared" si="9"/>
        <v>10</v>
      </c>
      <c r="H66" s="45">
        <f t="shared" si="2"/>
        <v>10</v>
      </c>
      <c r="L66" s="12"/>
      <c r="M66" s="12"/>
    </row>
    <row r="67" spans="1:13" x14ac:dyDescent="0.25">
      <c r="A67" s="7">
        <f t="shared" si="5"/>
        <v>63</v>
      </c>
      <c r="B67" s="40">
        <f t="shared" si="3"/>
        <v>1509.98</v>
      </c>
      <c r="C67" s="9">
        <v>24.75</v>
      </c>
      <c r="D67" s="9" t="s">
        <v>18</v>
      </c>
      <c r="E67" s="8">
        <f t="shared" si="8"/>
        <v>542.36</v>
      </c>
      <c r="F67" s="9">
        <v>552.36</v>
      </c>
      <c r="G67" s="9">
        <f t="shared" si="9"/>
        <v>10</v>
      </c>
      <c r="H67" s="45">
        <f t="shared" si="2"/>
        <v>10</v>
      </c>
      <c r="L67" s="12"/>
      <c r="M67" s="12"/>
    </row>
    <row r="68" spans="1:13" x14ac:dyDescent="0.25">
      <c r="A68" s="7">
        <f t="shared" si="5"/>
        <v>64</v>
      </c>
      <c r="B68" s="40">
        <f t="shared" si="3"/>
        <v>1515.73</v>
      </c>
      <c r="C68" s="9">
        <v>24.75</v>
      </c>
      <c r="D68" s="9" t="s">
        <v>18</v>
      </c>
      <c r="E68" s="8">
        <f t="shared" si="8"/>
        <v>542.36</v>
      </c>
      <c r="F68" s="9">
        <v>552.36</v>
      </c>
      <c r="G68" s="9">
        <f t="shared" si="9"/>
        <v>10</v>
      </c>
      <c r="H68" s="45">
        <f t="shared" si="2"/>
        <v>10</v>
      </c>
      <c r="L68" s="12"/>
      <c r="M68" s="12"/>
    </row>
    <row r="69" spans="1:13" x14ac:dyDescent="0.25">
      <c r="A69" s="7">
        <f t="shared" si="5"/>
        <v>65</v>
      </c>
      <c r="B69" s="40">
        <f t="shared" si="3"/>
        <v>1521.48</v>
      </c>
      <c r="C69" s="9">
        <v>24.75</v>
      </c>
      <c r="D69" s="9" t="s">
        <v>18</v>
      </c>
      <c r="E69" s="8">
        <f t="shared" si="8"/>
        <v>542.36</v>
      </c>
      <c r="F69" s="9">
        <v>552.36</v>
      </c>
      <c r="G69" s="9">
        <f t="shared" si="9"/>
        <v>10</v>
      </c>
      <c r="H69" s="45">
        <f t="shared" si="2"/>
        <v>10</v>
      </c>
      <c r="L69" s="12"/>
      <c r="M69" s="12"/>
    </row>
    <row r="70" spans="1:13" x14ac:dyDescent="0.25">
      <c r="A70" s="7">
        <f t="shared" si="5"/>
        <v>66</v>
      </c>
      <c r="B70" s="40">
        <f t="shared" si="3"/>
        <v>1527.23</v>
      </c>
      <c r="C70" s="9">
        <v>24.75</v>
      </c>
      <c r="D70" s="9" t="s">
        <v>18</v>
      </c>
      <c r="E70" s="8">
        <f t="shared" si="8"/>
        <v>542.36</v>
      </c>
      <c r="F70" s="9">
        <v>552.36</v>
      </c>
      <c r="G70" s="9">
        <f t="shared" si="9"/>
        <v>10</v>
      </c>
      <c r="H70" s="45">
        <f t="shared" ref="H70:H81" si="10">F70-E70</f>
        <v>10</v>
      </c>
      <c r="L70" s="12"/>
      <c r="M70" s="12"/>
    </row>
    <row r="71" spans="1:13" x14ac:dyDescent="0.25">
      <c r="A71" s="7">
        <f t="shared" si="5"/>
        <v>67</v>
      </c>
      <c r="B71" s="40">
        <f t="shared" ref="B71:B81" si="11">B70+5.75</f>
        <v>1532.98</v>
      </c>
      <c r="C71" s="9">
        <v>24.75</v>
      </c>
      <c r="D71" s="9" t="s">
        <v>18</v>
      </c>
      <c r="E71" s="8">
        <f t="shared" si="8"/>
        <v>542.86</v>
      </c>
      <c r="F71" s="9">
        <v>552.86</v>
      </c>
      <c r="G71" s="9">
        <f t="shared" si="9"/>
        <v>10</v>
      </c>
      <c r="H71" s="45">
        <f t="shared" si="10"/>
        <v>10</v>
      </c>
      <c r="L71" s="12"/>
      <c r="M71" s="12"/>
    </row>
    <row r="72" spans="1:13" x14ac:dyDescent="0.25">
      <c r="A72" s="7">
        <f t="shared" si="5"/>
        <v>68</v>
      </c>
      <c r="B72" s="40">
        <f t="shared" si="11"/>
        <v>1538.73</v>
      </c>
      <c r="C72" s="9">
        <v>24.75</v>
      </c>
      <c r="D72" s="9" t="s">
        <v>18</v>
      </c>
      <c r="E72" s="8">
        <f t="shared" si="8"/>
        <v>542.86</v>
      </c>
      <c r="F72" s="9">
        <v>552.86</v>
      </c>
      <c r="G72" s="9">
        <f t="shared" si="9"/>
        <v>10</v>
      </c>
      <c r="H72" s="45">
        <f t="shared" si="10"/>
        <v>10</v>
      </c>
      <c r="L72" s="12"/>
      <c r="M72" s="12"/>
    </row>
    <row r="73" spans="1:13" x14ac:dyDescent="0.25">
      <c r="A73" s="7">
        <f t="shared" si="5"/>
        <v>69</v>
      </c>
      <c r="B73" s="40">
        <f t="shared" si="11"/>
        <v>1544.48</v>
      </c>
      <c r="C73" s="9">
        <v>24.75</v>
      </c>
      <c r="D73" s="9" t="s">
        <v>18</v>
      </c>
      <c r="E73" s="8">
        <f t="shared" si="8"/>
        <v>542.86</v>
      </c>
      <c r="F73" s="9">
        <v>552.86</v>
      </c>
      <c r="G73" s="9">
        <f t="shared" si="9"/>
        <v>10</v>
      </c>
      <c r="H73" s="45">
        <f t="shared" si="10"/>
        <v>10</v>
      </c>
      <c r="L73" s="12"/>
      <c r="M73" s="12"/>
    </row>
    <row r="74" spans="1:13" x14ac:dyDescent="0.25">
      <c r="A74" s="7">
        <f t="shared" si="5"/>
        <v>70</v>
      </c>
      <c r="B74" s="40">
        <f t="shared" si="11"/>
        <v>1550.23</v>
      </c>
      <c r="C74" s="9">
        <v>24.75</v>
      </c>
      <c r="D74" s="9" t="s">
        <v>18</v>
      </c>
      <c r="E74" s="8">
        <f t="shared" si="8"/>
        <v>542.86</v>
      </c>
      <c r="F74" s="9">
        <v>552.86</v>
      </c>
      <c r="G74" s="9">
        <f t="shared" si="9"/>
        <v>10</v>
      </c>
      <c r="H74" s="45">
        <f t="shared" si="10"/>
        <v>10</v>
      </c>
      <c r="L74" s="12"/>
      <c r="M74" s="12"/>
    </row>
    <row r="75" spans="1:13" x14ac:dyDescent="0.25">
      <c r="A75" s="7">
        <f t="shared" si="5"/>
        <v>71</v>
      </c>
      <c r="B75" s="40">
        <f t="shared" si="11"/>
        <v>1555.98</v>
      </c>
      <c r="C75" s="9">
        <v>24.75</v>
      </c>
      <c r="D75" s="9" t="s">
        <v>18</v>
      </c>
      <c r="E75" s="8">
        <f t="shared" si="8"/>
        <v>542.86</v>
      </c>
      <c r="F75" s="9">
        <v>552.86</v>
      </c>
      <c r="G75" s="9">
        <f t="shared" si="9"/>
        <v>10</v>
      </c>
      <c r="H75" s="45">
        <f t="shared" si="10"/>
        <v>10</v>
      </c>
      <c r="L75" s="12"/>
      <c r="M75" s="12"/>
    </row>
    <row r="76" spans="1:13" x14ac:dyDescent="0.25">
      <c r="A76" s="7">
        <f t="shared" ref="A76:A81" si="12">A75+1</f>
        <v>72</v>
      </c>
      <c r="B76" s="40">
        <f t="shared" si="11"/>
        <v>1561.73</v>
      </c>
      <c r="C76" s="9">
        <v>24.75</v>
      </c>
      <c r="D76" s="9" t="s">
        <v>18</v>
      </c>
      <c r="E76" s="8">
        <f t="shared" si="8"/>
        <v>543.36</v>
      </c>
      <c r="F76" s="9">
        <v>553.36</v>
      </c>
      <c r="G76" s="9">
        <f t="shared" si="9"/>
        <v>10</v>
      </c>
      <c r="H76" s="45">
        <f t="shared" si="10"/>
        <v>10</v>
      </c>
      <c r="L76" s="12"/>
      <c r="M76" s="12"/>
    </row>
    <row r="77" spans="1:13" x14ac:dyDescent="0.25">
      <c r="A77" s="7">
        <f t="shared" si="12"/>
        <v>73</v>
      </c>
      <c r="B77" s="40">
        <f t="shared" si="11"/>
        <v>1567.48</v>
      </c>
      <c r="C77" s="9">
        <v>24.75</v>
      </c>
      <c r="D77" s="9" t="s">
        <v>18</v>
      </c>
      <c r="E77" s="8">
        <f t="shared" si="8"/>
        <v>543.36</v>
      </c>
      <c r="F77" s="9">
        <v>553.36</v>
      </c>
      <c r="G77" s="9">
        <f t="shared" si="9"/>
        <v>10</v>
      </c>
      <c r="H77" s="45">
        <f t="shared" si="10"/>
        <v>10</v>
      </c>
      <c r="L77" s="12"/>
      <c r="M77" s="12"/>
    </row>
    <row r="78" spans="1:13" x14ac:dyDescent="0.25">
      <c r="A78" s="7">
        <f t="shared" si="12"/>
        <v>74</v>
      </c>
      <c r="B78" s="40">
        <f t="shared" si="11"/>
        <v>1573.23</v>
      </c>
      <c r="C78" s="9">
        <v>24.75</v>
      </c>
      <c r="D78" s="9" t="s">
        <v>18</v>
      </c>
      <c r="E78" s="8">
        <f t="shared" si="8"/>
        <v>543.36</v>
      </c>
      <c r="F78" s="9">
        <v>553.36</v>
      </c>
      <c r="G78" s="9">
        <f t="shared" si="9"/>
        <v>10</v>
      </c>
      <c r="H78" s="45">
        <f t="shared" si="10"/>
        <v>10</v>
      </c>
      <c r="L78" s="12"/>
      <c r="M78" s="12"/>
    </row>
    <row r="79" spans="1:13" x14ac:dyDescent="0.25">
      <c r="A79" s="7">
        <f t="shared" si="12"/>
        <v>75</v>
      </c>
      <c r="B79" s="40">
        <f t="shared" si="11"/>
        <v>1578.98</v>
      </c>
      <c r="C79" s="9">
        <v>24.75</v>
      </c>
      <c r="D79" s="9" t="s">
        <v>18</v>
      </c>
      <c r="E79" s="8">
        <f t="shared" si="8"/>
        <v>543.36</v>
      </c>
      <c r="F79" s="9">
        <v>553.36</v>
      </c>
      <c r="G79" s="9">
        <f t="shared" si="9"/>
        <v>10</v>
      </c>
      <c r="H79" s="45">
        <f t="shared" si="10"/>
        <v>10</v>
      </c>
      <c r="L79" s="12"/>
      <c r="M79" s="12"/>
    </row>
    <row r="80" spans="1:13" x14ac:dyDescent="0.25">
      <c r="A80" s="7">
        <f t="shared" si="12"/>
        <v>76</v>
      </c>
      <c r="B80" s="40">
        <f t="shared" si="11"/>
        <v>1584.73</v>
      </c>
      <c r="C80" s="9">
        <v>24.75</v>
      </c>
      <c r="D80" s="9" t="s">
        <v>18</v>
      </c>
      <c r="E80" s="8">
        <f t="shared" si="8"/>
        <v>543.36</v>
      </c>
      <c r="F80" s="9">
        <v>553.36</v>
      </c>
      <c r="G80" s="9">
        <f t="shared" si="9"/>
        <v>10</v>
      </c>
      <c r="H80" s="45">
        <f t="shared" si="10"/>
        <v>10</v>
      </c>
      <c r="L80" s="12"/>
      <c r="M80" s="12"/>
    </row>
    <row r="81" spans="1:13" x14ac:dyDescent="0.25">
      <c r="A81" s="7">
        <f t="shared" si="12"/>
        <v>77</v>
      </c>
      <c r="B81" s="40">
        <f t="shared" si="11"/>
        <v>1590.48</v>
      </c>
      <c r="C81" s="9">
        <v>24.75</v>
      </c>
      <c r="D81" s="9" t="s">
        <v>18</v>
      </c>
      <c r="E81" s="8">
        <f t="shared" si="8"/>
        <v>543.36</v>
      </c>
      <c r="F81" s="9">
        <v>553.36</v>
      </c>
      <c r="G81" s="9">
        <f t="shared" si="9"/>
        <v>10</v>
      </c>
      <c r="H81" s="10">
        <f t="shared" si="10"/>
        <v>10</v>
      </c>
      <c r="L81" s="12"/>
      <c r="M81" s="12"/>
    </row>
    <row r="82" spans="1:13" ht="15.75" thickBot="1" x14ac:dyDescent="0.3">
      <c r="A82" s="13"/>
      <c r="B82" s="46"/>
      <c r="C82" s="20"/>
      <c r="D82" s="20"/>
      <c r="E82" s="19"/>
      <c r="F82" s="20"/>
      <c r="G82" s="20"/>
      <c r="H82" s="21"/>
      <c r="M82" s="12"/>
    </row>
    <row r="83" spans="1:13" ht="15.75" thickBot="1" x14ac:dyDescent="0.3">
      <c r="F83" s="38" t="s">
        <v>5</v>
      </c>
      <c r="G83" s="41">
        <f>SUM(G5:G82)</f>
        <v>950</v>
      </c>
      <c r="H83" s="39">
        <f>SUM(H5:H82)</f>
        <v>950</v>
      </c>
      <c r="M83" s="12"/>
    </row>
    <row r="84" spans="1:13" x14ac:dyDescent="0.25">
      <c r="M84" s="12"/>
    </row>
    <row r="85" spans="1:13" x14ac:dyDescent="0.25">
      <c r="M85" s="12"/>
    </row>
    <row r="86" spans="1:13" x14ac:dyDescent="0.25">
      <c r="M86" s="12"/>
    </row>
    <row r="87" spans="1:13" x14ac:dyDescent="0.25">
      <c r="M87" s="12"/>
    </row>
    <row r="88" spans="1:13" x14ac:dyDescent="0.25">
      <c r="M88" s="12"/>
    </row>
    <row r="89" spans="1:13" x14ac:dyDescent="0.25">
      <c r="M89" s="12"/>
    </row>
    <row r="90" spans="1:13" x14ac:dyDescent="0.25">
      <c r="M90" s="12"/>
    </row>
  </sheetData>
  <mergeCells count="6">
    <mergeCell ref="A2:H2"/>
    <mergeCell ref="A3:A4"/>
    <mergeCell ref="B3:B4"/>
    <mergeCell ref="C3:D4"/>
    <mergeCell ref="E3:E4"/>
    <mergeCell ref="F3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KING PILES</vt:lpstr>
      <vt:lpstr>PLUG PILES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Wiseman</dc:creator>
  <cp:lastModifiedBy>Wiseman, Justin</cp:lastModifiedBy>
  <cp:lastPrinted>2018-06-18T12:32:08Z</cp:lastPrinted>
  <dcterms:created xsi:type="dcterms:W3CDTF">2015-11-06T12:19:24Z</dcterms:created>
  <dcterms:modified xsi:type="dcterms:W3CDTF">2024-08-14T17:27:53Z</dcterms:modified>
</cp:coreProperties>
</file>